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4B99DD34-73CB-480D-8D22-A2ED451AAC6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BUF!$A$1:$L$61</definedName>
    <definedName name="_xlnm.Print_Area" localSheetId="7">CPT!$A$1:$L$61</definedName>
    <definedName name="_xlnm.Print_Area" localSheetId="3">EKU!$A$1:$L$61</definedName>
    <definedName name="_xlnm.Print_Area" localSheetId="6">ETH!$A$1:$L$61</definedName>
    <definedName name="_xlnm.Print_Area" localSheetId="4">JHB!$A$1:$L$61</definedName>
    <definedName name="_xlnm.Print_Area" localSheetId="2">MAN!$A$1:$L$61</definedName>
    <definedName name="_xlnm.Print_Area" localSheetId="1">NMA!$A$1:$L$61</definedName>
    <definedName name="_xlnm.Print_Area" localSheetId="8">Summary!$A$1:$L$61</definedName>
    <definedName name="_xlnm.Print_Area" localSheetId="5">TSH!$A$1:$L$61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L44" i="2" s="1"/>
  <c r="K43" i="2"/>
  <c r="J43" i="2"/>
  <c r="I43" i="2"/>
  <c r="H43" i="2"/>
  <c r="G43" i="2"/>
  <c r="F43" i="2"/>
  <c r="E43" i="2"/>
  <c r="D43" i="2"/>
  <c r="D44" i="2" s="1"/>
  <c r="C43" i="2"/>
  <c r="L37" i="2"/>
  <c r="K37" i="2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C44" i="2" s="1"/>
  <c r="L25" i="2"/>
  <c r="K25" i="2"/>
  <c r="J25" i="2"/>
  <c r="I25" i="2"/>
  <c r="H25" i="2"/>
  <c r="G25" i="2"/>
  <c r="F25" i="2"/>
  <c r="E25" i="2"/>
  <c r="D25" i="2"/>
  <c r="C25" i="2"/>
  <c r="L13" i="2"/>
  <c r="L26" i="2" s="1"/>
  <c r="K13" i="2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L44" i="3" s="1"/>
  <c r="K43" i="3"/>
  <c r="J43" i="3"/>
  <c r="I43" i="3"/>
  <c r="H43" i="3"/>
  <c r="G43" i="3"/>
  <c r="F43" i="3"/>
  <c r="E43" i="3"/>
  <c r="D43" i="3"/>
  <c r="D44" i="3" s="1"/>
  <c r="C43" i="3"/>
  <c r="C44" i="3" s="1"/>
  <c r="L37" i="3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C37" i="3"/>
  <c r="L25" i="3"/>
  <c r="K25" i="3"/>
  <c r="J25" i="3"/>
  <c r="I25" i="3"/>
  <c r="I26" i="3" s="1"/>
  <c r="H25" i="3"/>
  <c r="G25" i="3"/>
  <c r="F25" i="3"/>
  <c r="E25" i="3"/>
  <c r="D25" i="3"/>
  <c r="C25" i="3"/>
  <c r="L13" i="3"/>
  <c r="L26" i="3" s="1"/>
  <c r="L45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L43" i="4"/>
  <c r="L44" i="4" s="1"/>
  <c r="K43" i="4"/>
  <c r="J43" i="4"/>
  <c r="I43" i="4"/>
  <c r="H43" i="4"/>
  <c r="G43" i="4"/>
  <c r="F43" i="4"/>
  <c r="E43" i="4"/>
  <c r="D43" i="4"/>
  <c r="D44" i="4" s="1"/>
  <c r="C43" i="4"/>
  <c r="L37" i="4"/>
  <c r="K37" i="4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C37" i="4"/>
  <c r="L25" i="4"/>
  <c r="K25" i="4"/>
  <c r="J25" i="4"/>
  <c r="J26" i="4" s="1"/>
  <c r="I25" i="4"/>
  <c r="H25" i="4"/>
  <c r="G25" i="4"/>
  <c r="F25" i="4"/>
  <c r="E25" i="4"/>
  <c r="D25" i="4"/>
  <c r="C25" i="4"/>
  <c r="L13" i="4"/>
  <c r="L26" i="4" s="1"/>
  <c r="L45" i="4" s="1"/>
  <c r="K13" i="4"/>
  <c r="K26" i="4" s="1"/>
  <c r="J13" i="4"/>
  <c r="I13" i="4"/>
  <c r="H13" i="4"/>
  <c r="H26" i="4" s="1"/>
  <c r="G13" i="4"/>
  <c r="G26" i="4" s="1"/>
  <c r="F13" i="4"/>
  <c r="E13" i="4"/>
  <c r="E26" i="4" s="1"/>
  <c r="D13" i="4"/>
  <c r="D26" i="4" s="1"/>
  <c r="D45" i="4" s="1"/>
  <c r="C13" i="4"/>
  <c r="C26" i="4" s="1"/>
  <c r="L50" i="5"/>
  <c r="K50" i="5"/>
  <c r="J50" i="5"/>
  <c r="I50" i="5"/>
  <c r="H50" i="5"/>
  <c r="G50" i="5"/>
  <c r="F50" i="5"/>
  <c r="E50" i="5"/>
  <c r="D50" i="5"/>
  <c r="C50" i="5"/>
  <c r="L43" i="5"/>
  <c r="K43" i="5"/>
  <c r="J43" i="5"/>
  <c r="J44" i="5" s="1"/>
  <c r="I43" i="5"/>
  <c r="H43" i="5"/>
  <c r="G43" i="5"/>
  <c r="F43" i="5"/>
  <c r="E43" i="5"/>
  <c r="D43" i="5"/>
  <c r="C43" i="5"/>
  <c r="L37" i="5"/>
  <c r="K37" i="5"/>
  <c r="J37" i="5"/>
  <c r="I37" i="5"/>
  <c r="I44" i="5" s="1"/>
  <c r="H37" i="5"/>
  <c r="H44" i="5" s="1"/>
  <c r="G37" i="5"/>
  <c r="F37" i="5"/>
  <c r="E37" i="5"/>
  <c r="E44" i="5" s="1"/>
  <c r="D37" i="5"/>
  <c r="C37" i="5"/>
  <c r="L25" i="5"/>
  <c r="K25" i="5"/>
  <c r="J25" i="5"/>
  <c r="I25" i="5"/>
  <c r="H25" i="5"/>
  <c r="G25" i="5"/>
  <c r="F25" i="5"/>
  <c r="E25" i="5"/>
  <c r="D25" i="5"/>
  <c r="C25" i="5"/>
  <c r="L13" i="5"/>
  <c r="K13" i="5"/>
  <c r="K26" i="5" s="1"/>
  <c r="J13" i="5"/>
  <c r="I13" i="5"/>
  <c r="H13" i="5"/>
  <c r="H26" i="5" s="1"/>
  <c r="H45" i="5" s="1"/>
  <c r="G13" i="5"/>
  <c r="G26" i="5" s="1"/>
  <c r="F13" i="5"/>
  <c r="F26" i="5" s="1"/>
  <c r="E13" i="5"/>
  <c r="D13" i="5"/>
  <c r="C13" i="5"/>
  <c r="C26" i="5" s="1"/>
  <c r="L50" i="6"/>
  <c r="K50" i="6"/>
  <c r="J50" i="6"/>
  <c r="I50" i="6"/>
  <c r="H50" i="6"/>
  <c r="G50" i="6"/>
  <c r="F50" i="6"/>
  <c r="E50" i="6"/>
  <c r="D50" i="6"/>
  <c r="C50" i="6"/>
  <c r="I44" i="6"/>
  <c r="L43" i="6"/>
  <c r="K43" i="6"/>
  <c r="J43" i="6"/>
  <c r="I43" i="6"/>
  <c r="H43" i="6"/>
  <c r="G43" i="6"/>
  <c r="F43" i="6"/>
  <c r="E43" i="6"/>
  <c r="D43" i="6"/>
  <c r="C43" i="6"/>
  <c r="L37" i="6"/>
  <c r="L44" i="6" s="1"/>
  <c r="K37" i="6"/>
  <c r="J37" i="6"/>
  <c r="J44" i="6" s="1"/>
  <c r="I37" i="6"/>
  <c r="H37" i="6"/>
  <c r="H44" i="6" s="1"/>
  <c r="G37" i="6"/>
  <c r="G44" i="6" s="1"/>
  <c r="F37" i="6"/>
  <c r="E37" i="6"/>
  <c r="E44" i="6" s="1"/>
  <c r="D37" i="6"/>
  <c r="D44" i="6" s="1"/>
  <c r="C37" i="6"/>
  <c r="C44" i="6" s="1"/>
  <c r="L25" i="6"/>
  <c r="K25" i="6"/>
  <c r="J25" i="6"/>
  <c r="I25" i="6"/>
  <c r="H25" i="6"/>
  <c r="G25" i="6"/>
  <c r="F25" i="6"/>
  <c r="E25" i="6"/>
  <c r="D25" i="6"/>
  <c r="C25" i="6"/>
  <c r="L13" i="6"/>
  <c r="K13" i="6"/>
  <c r="K26" i="6" s="1"/>
  <c r="J13" i="6"/>
  <c r="J26" i="6" s="1"/>
  <c r="I13" i="6"/>
  <c r="H13" i="6"/>
  <c r="H26" i="6" s="1"/>
  <c r="G13" i="6"/>
  <c r="G26" i="6" s="1"/>
  <c r="G45" i="6" s="1"/>
  <c r="F13" i="6"/>
  <c r="F26" i="6" s="1"/>
  <c r="E13" i="6"/>
  <c r="E26" i="6" s="1"/>
  <c r="D13" i="6"/>
  <c r="C13" i="6"/>
  <c r="C26" i="6" s="1"/>
  <c r="L50" i="7"/>
  <c r="K50" i="7"/>
  <c r="J50" i="7"/>
  <c r="I50" i="7"/>
  <c r="H50" i="7"/>
  <c r="G50" i="7"/>
  <c r="F50" i="7"/>
  <c r="E50" i="7"/>
  <c r="D50" i="7"/>
  <c r="C50" i="7"/>
  <c r="J44" i="7"/>
  <c r="L43" i="7"/>
  <c r="K43" i="7"/>
  <c r="J43" i="7"/>
  <c r="I43" i="7"/>
  <c r="H43" i="7"/>
  <c r="G43" i="7"/>
  <c r="F43" i="7"/>
  <c r="E43" i="7"/>
  <c r="D43" i="7"/>
  <c r="C43" i="7"/>
  <c r="C44" i="7" s="1"/>
  <c r="L37" i="7"/>
  <c r="K37" i="7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C37" i="7"/>
  <c r="L25" i="7"/>
  <c r="K25" i="7"/>
  <c r="J25" i="7"/>
  <c r="I25" i="7"/>
  <c r="I26" i="7" s="1"/>
  <c r="H25" i="7"/>
  <c r="G25" i="7"/>
  <c r="F25" i="7"/>
  <c r="E25" i="7"/>
  <c r="D25" i="7"/>
  <c r="C25" i="7"/>
  <c r="L13" i="7"/>
  <c r="L26" i="7" s="1"/>
  <c r="K13" i="7"/>
  <c r="K26" i="7" s="1"/>
  <c r="J13" i="7"/>
  <c r="I13" i="7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C26" i="7" s="1"/>
  <c r="C45" i="7" s="1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L25" i="8"/>
  <c r="K25" i="8"/>
  <c r="J25" i="8"/>
  <c r="I25" i="8"/>
  <c r="H25" i="8"/>
  <c r="G25" i="8"/>
  <c r="F25" i="8"/>
  <c r="E25" i="8"/>
  <c r="D25" i="8"/>
  <c r="C25" i="8"/>
  <c r="L13" i="8"/>
  <c r="L26" i="8" s="1"/>
  <c r="K13" i="8"/>
  <c r="K26" i="8" s="1"/>
  <c r="J13" i="8"/>
  <c r="J26" i="8" s="1"/>
  <c r="I13" i="8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J37" i="9"/>
  <c r="J44" i="9" s="1"/>
  <c r="I37" i="9"/>
  <c r="I44" i="9" s="1"/>
  <c r="H37" i="9"/>
  <c r="G37" i="9"/>
  <c r="F37" i="9"/>
  <c r="E37" i="9"/>
  <c r="E44" i="9" s="1"/>
  <c r="D37" i="9"/>
  <c r="D44" i="9" s="1"/>
  <c r="C37" i="9"/>
  <c r="H26" i="9"/>
  <c r="L25" i="9"/>
  <c r="K25" i="9"/>
  <c r="J25" i="9"/>
  <c r="I25" i="9"/>
  <c r="I26" i="9" s="1"/>
  <c r="H25" i="9"/>
  <c r="G25" i="9"/>
  <c r="F25" i="9"/>
  <c r="E25" i="9"/>
  <c r="D25" i="9"/>
  <c r="C25" i="9"/>
  <c r="L13" i="9"/>
  <c r="K13" i="9"/>
  <c r="K26" i="9" s="1"/>
  <c r="J13" i="9"/>
  <c r="J26" i="9" s="1"/>
  <c r="I13" i="9"/>
  <c r="H13" i="9"/>
  <c r="G13" i="9"/>
  <c r="G26" i="9" s="1"/>
  <c r="F13" i="9"/>
  <c r="E13" i="9"/>
  <c r="D13" i="9"/>
  <c r="D26" i="9" s="1"/>
  <c r="C13" i="9"/>
  <c r="C26" i="9" s="1"/>
  <c r="L50" i="1"/>
  <c r="K50" i="1"/>
  <c r="J50" i="1"/>
  <c r="I50" i="1"/>
  <c r="H50" i="1"/>
  <c r="G50" i="1"/>
  <c r="F50" i="1"/>
  <c r="E50" i="1"/>
  <c r="D50" i="1"/>
  <c r="C50" i="1"/>
  <c r="J44" i="1"/>
  <c r="L43" i="1"/>
  <c r="K43" i="1"/>
  <c r="J43" i="1"/>
  <c r="I43" i="1"/>
  <c r="I44" i="1" s="1"/>
  <c r="H43" i="1"/>
  <c r="G43" i="1"/>
  <c r="F43" i="1"/>
  <c r="E43" i="1"/>
  <c r="D43" i="1"/>
  <c r="C43" i="1"/>
  <c r="L37" i="1"/>
  <c r="L44" i="1" s="1"/>
  <c r="K37" i="1"/>
  <c r="J37" i="1"/>
  <c r="I37" i="1"/>
  <c r="H37" i="1"/>
  <c r="H44" i="1" s="1"/>
  <c r="G37" i="1"/>
  <c r="G44" i="1" s="1"/>
  <c r="F37" i="1"/>
  <c r="E37" i="1"/>
  <c r="D37" i="1"/>
  <c r="D44" i="1" s="1"/>
  <c r="C37" i="1"/>
  <c r="H26" i="1"/>
  <c r="L25" i="1"/>
  <c r="K25" i="1"/>
  <c r="J25" i="1"/>
  <c r="I25" i="1"/>
  <c r="H25" i="1"/>
  <c r="G25" i="1"/>
  <c r="F25" i="1"/>
  <c r="E25" i="1"/>
  <c r="D25" i="1"/>
  <c r="C25" i="1"/>
  <c r="L13" i="1"/>
  <c r="K13" i="1"/>
  <c r="J13" i="1"/>
  <c r="J26" i="1" s="1"/>
  <c r="I13" i="1"/>
  <c r="H13" i="1"/>
  <c r="G13" i="1"/>
  <c r="G26" i="1" s="1"/>
  <c r="G45" i="1" s="1"/>
  <c r="F13" i="1"/>
  <c r="F26" i="1" s="1"/>
  <c r="E13" i="1"/>
  <c r="E26" i="1" s="1"/>
  <c r="D13" i="1"/>
  <c r="C13" i="1"/>
  <c r="C26" i="1" s="1"/>
  <c r="I45" i="2" l="1"/>
  <c r="C45" i="3"/>
  <c r="K45" i="3"/>
  <c r="I45" i="3"/>
  <c r="C45" i="2"/>
  <c r="K26" i="2"/>
  <c r="K45" i="2" s="1"/>
  <c r="C45" i="8"/>
  <c r="K45" i="8"/>
  <c r="I26" i="8"/>
  <c r="I45" i="8" s="1"/>
  <c r="C44" i="8"/>
  <c r="K44" i="8"/>
  <c r="J26" i="3"/>
  <c r="J45" i="3" s="1"/>
  <c r="D45" i="2"/>
  <c r="L45" i="2"/>
  <c r="J26" i="2"/>
  <c r="J45" i="2" s="1"/>
  <c r="K44" i="2"/>
  <c r="I26" i="4"/>
  <c r="I45" i="4" s="1"/>
  <c r="E45" i="3"/>
  <c r="I45" i="9"/>
  <c r="C44" i="9"/>
  <c r="C45" i="9" s="1"/>
  <c r="K44" i="9"/>
  <c r="J45" i="4"/>
  <c r="L26" i="9"/>
  <c r="F44" i="9"/>
  <c r="J45" i="6"/>
  <c r="K45" i="5"/>
  <c r="I26" i="5"/>
  <c r="I45" i="5" s="1"/>
  <c r="C44" i="5"/>
  <c r="C45" i="5" s="1"/>
  <c r="K44" i="5"/>
  <c r="J45" i="1"/>
  <c r="K26" i="1"/>
  <c r="K45" i="1" s="1"/>
  <c r="I26" i="1"/>
  <c r="I45" i="1" s="1"/>
  <c r="E44" i="1"/>
  <c r="C44" i="1"/>
  <c r="C45" i="1" s="1"/>
  <c r="K44" i="1"/>
  <c r="E26" i="9"/>
  <c r="G44" i="9"/>
  <c r="C45" i="6"/>
  <c r="K45" i="6"/>
  <c r="I26" i="6"/>
  <c r="I45" i="6" s="1"/>
  <c r="K44" i="6"/>
  <c r="D26" i="5"/>
  <c r="D45" i="5" s="1"/>
  <c r="L26" i="5"/>
  <c r="J26" i="5"/>
  <c r="J45" i="5" s="1"/>
  <c r="F44" i="5"/>
  <c r="D44" i="5"/>
  <c r="L44" i="5"/>
  <c r="F26" i="4"/>
  <c r="F45" i="4" s="1"/>
  <c r="H44" i="4"/>
  <c r="H45" i="4" s="1"/>
  <c r="C44" i="4"/>
  <c r="C45" i="4" s="1"/>
  <c r="D26" i="1"/>
  <c r="L26" i="1"/>
  <c r="F44" i="1"/>
  <c r="F26" i="9"/>
  <c r="H44" i="9"/>
  <c r="H45" i="9" s="1"/>
  <c r="J26" i="7"/>
  <c r="J45" i="7" s="1"/>
  <c r="D44" i="7"/>
  <c r="D45" i="7" s="1"/>
  <c r="L44" i="7"/>
  <c r="L45" i="7" s="1"/>
  <c r="D26" i="6"/>
  <c r="L26" i="6"/>
  <c r="F44" i="6"/>
  <c r="F45" i="6" s="1"/>
  <c r="E26" i="5"/>
  <c r="G44" i="5"/>
  <c r="G45" i="5" s="1"/>
  <c r="F45" i="1"/>
  <c r="J45" i="8"/>
  <c r="J45" i="9"/>
  <c r="K44" i="4"/>
  <c r="K45" i="4" s="1"/>
  <c r="I45" i="7"/>
  <c r="K44" i="7"/>
  <c r="K45" i="7" s="1"/>
  <c r="E45" i="2"/>
  <c r="D45" i="8"/>
  <c r="F45" i="3"/>
  <c r="F45" i="2"/>
  <c r="E45" i="4"/>
  <c r="G45" i="3"/>
  <c r="G45" i="2"/>
  <c r="F45" i="7"/>
  <c r="L45" i="9"/>
  <c r="F45" i="8"/>
  <c r="H45" i="3"/>
  <c r="H45" i="2"/>
  <c r="H45" i="1"/>
  <c r="D45" i="1"/>
  <c r="H45" i="8"/>
  <c r="D45" i="6"/>
  <c r="L45" i="6"/>
  <c r="E45" i="5"/>
  <c r="G45" i="4"/>
  <c r="L45" i="8"/>
  <c r="H45" i="6"/>
  <c r="K45" i="9"/>
  <c r="E45" i="8"/>
  <c r="G45" i="7"/>
  <c r="D45" i="9"/>
  <c r="H45" i="7"/>
  <c r="E45" i="9"/>
  <c r="G45" i="8"/>
  <c r="L45" i="1"/>
  <c r="F45" i="9"/>
  <c r="E45" i="1"/>
  <c r="G45" i="9"/>
  <c r="E45" i="6"/>
  <c r="F45" i="5"/>
  <c r="L45" i="5" l="1"/>
</calcChain>
</file>

<file path=xl/sharedStrings.xml><?xml version="1.0" encoding="utf-8"?>
<sst xmlns="http://schemas.openxmlformats.org/spreadsheetml/2006/main" count="1125" uniqueCount="90">
  <si>
    <t>Eastern Cape: Buffalo City (BUF)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</si>
  <si>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</si>
  <si>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</si>
  <si>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</si>
  <si>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</si>
  <si>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</si>
  <si>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</si>
  <si>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</si>
  <si>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</si>
  <si>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</si>
  <si>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</si>
  <si>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</si>
  <si>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</si>
  <si>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</si>
  <si>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</si>
  <si>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</si>
  <si>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</si>
  <si>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</si>
  <si>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</si>
  <si>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</si>
  <si>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</si>
  <si>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</si>
  <si>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</si>
  <si>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</si>
  <si>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</si>
  <si>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</si>
  <si>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</si>
  <si>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</si>
  <si>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</si>
  <si>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</si>
  <si>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</si>
  <si>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</si>
  <si>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</si>
  <si>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</si>
  <si>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</si>
  <si>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</si>
  <si>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</si>
  <si>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</si>
  <si>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</si>
  <si>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</si>
  <si>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</si>
  <si>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</si>
  <si>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</si>
  <si>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</si>
  <si>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</si>
  <si>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</si>
  <si>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</si>
  <si>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</si>
  <si>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</si>
  <si>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</si>
  <si>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</si>
  <si>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</si>
  <si>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</si>
  <si>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</si>
  <si>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</si>
  <si>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</si>
  <si>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</si>
  <si>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</si>
  <si>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</si>
  <si>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</si>
  <si>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</si>
  <si>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</si>
  <si>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</si>
  <si>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</si>
  <si>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</si>
  <si>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</si>
  <si>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</si>
  <si>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</si>
  <si>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</si>
  <si>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</si>
  <si>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</si>
  <si>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Eastern Cape: Nelson Mandela Bay (NMA) - Table A6 Budgeted Financial Position ( All ) for 4th Quarter ended 30 June 2024 (Figures Finalised as at 2024/07/29)</t>
  </si>
  <si>
    <t>Free State: Mangaung (MAN) - Table A6 Budgeted Financial Position ( All ) for 4th Quarter ended 30 June 2024 (Figures Finalised as at 2024/07/29)</t>
  </si>
  <si>
    <t>Gauteng: City of Ekurhuleni (EKU) - Table A6 Budgeted Financial Position ( All ) for 4th Quarter ended 30 June 2024 (Figures Finalised as at 2024/07/29)</t>
  </si>
  <si>
    <t>Gauteng: City of Johannesburg (JHB) - Table A6 Budgeted Financial Position ( All ) for 4th Quarter ended 30 June 2024 (Figures Finalised as at 2024/07/29)</t>
  </si>
  <si>
    <t>Gauteng: City of Tshwane (TSH) - Table A6 Budgeted Financial Position ( All ) for 4th Quarter ended 30 June 2024 (Figures Finalised as at 2024/07/29)</t>
  </si>
  <si>
    <t>Kwazulu-Natal: eThekwini (ETH) - Table A6 Budgeted Financial Position ( All ) for 4th Quarter ended 30 June 2024 (Figures Finalised as at 2024/07/29)</t>
  </si>
  <si>
    <t>Western Cape: Cape Town (CPT)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</si>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</sst>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1145407263</v>
      </c>
      <c r="D6" s="23">
        <v>697456805</v>
      </c>
      <c r="E6" s="24">
        <v>679974993</v>
      </c>
      <c r="F6" s="25">
        <v>692472317</v>
      </c>
      <c r="G6" s="23">
        <v>734829302</v>
      </c>
      <c r="H6" s="24">
        <v>734829302</v>
      </c>
      <c r="I6" s="26">
        <v>708288903</v>
      </c>
      <c r="J6" s="27">
        <v>803263637</v>
      </c>
      <c r="K6" s="23">
        <v>916940881</v>
      </c>
      <c r="L6" s="24">
        <v>1066457819</v>
      </c>
    </row>
    <row r="7" spans="1:12" ht="13.5" x14ac:dyDescent="0.25">
      <c r="A7" s="28" t="s">
        <v>22</v>
      </c>
      <c r="B7" s="22" t="s">
        <v>9</v>
      </c>
      <c r="C7" s="23">
        <v>1656352083</v>
      </c>
      <c r="D7" s="23">
        <v>2017018374</v>
      </c>
      <c r="E7" s="24">
        <v>2171919660</v>
      </c>
      <c r="F7" s="25">
        <v>1988297180</v>
      </c>
      <c r="G7" s="23">
        <v>2852144291</v>
      </c>
      <c r="H7" s="24">
        <v>2852144291</v>
      </c>
      <c r="I7" s="26">
        <v>1983488790</v>
      </c>
      <c r="J7" s="27">
        <v>3102803214</v>
      </c>
      <c r="K7" s="23">
        <v>3396421997</v>
      </c>
      <c r="L7" s="24">
        <v>3763987370</v>
      </c>
    </row>
    <row r="8" spans="1:12" ht="13.5" x14ac:dyDescent="0.25">
      <c r="A8" s="28" t="s">
        <v>23</v>
      </c>
      <c r="B8" s="22" t="s">
        <v>9</v>
      </c>
      <c r="C8" s="23">
        <v>957822399</v>
      </c>
      <c r="D8" s="23">
        <v>1006546863</v>
      </c>
      <c r="E8" s="24">
        <v>1115381215</v>
      </c>
      <c r="F8" s="25">
        <v>867830482</v>
      </c>
      <c r="G8" s="23">
        <v>1020100660</v>
      </c>
      <c r="H8" s="24">
        <v>1020100660</v>
      </c>
      <c r="I8" s="26">
        <v>1475386355</v>
      </c>
      <c r="J8" s="27">
        <v>1064566611</v>
      </c>
      <c r="K8" s="23">
        <v>1110097619</v>
      </c>
      <c r="L8" s="24">
        <v>1158345034</v>
      </c>
    </row>
    <row r="9" spans="1:12" ht="13.5" x14ac:dyDescent="0.25">
      <c r="A9" s="28" t="s">
        <v>24</v>
      </c>
      <c r="B9" s="22" t="s">
        <v>19</v>
      </c>
      <c r="C9" s="23">
        <v>175850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37026315</v>
      </c>
      <c r="D10" s="23">
        <v>44209772</v>
      </c>
      <c r="E10" s="24">
        <v>50846402</v>
      </c>
      <c r="F10" s="25">
        <v>44222510</v>
      </c>
      <c r="G10" s="23">
        <v>56499082</v>
      </c>
      <c r="H10" s="24">
        <v>56499082</v>
      </c>
      <c r="I10" s="26">
        <v>85443889</v>
      </c>
      <c r="J10" s="27">
        <v>61766419</v>
      </c>
      <c r="K10" s="23">
        <v>67091475</v>
      </c>
      <c r="L10" s="24">
        <v>73908908</v>
      </c>
    </row>
    <row r="11" spans="1:12" ht="13.5" x14ac:dyDescent="0.25">
      <c r="A11" s="28" t="s">
        <v>27</v>
      </c>
      <c r="B11" s="22" t="s">
        <v>19</v>
      </c>
      <c r="C11" s="23">
        <v>5857937429</v>
      </c>
      <c r="D11" s="23">
        <v>6445717417</v>
      </c>
      <c r="E11" s="24">
        <v>7164225381</v>
      </c>
      <c r="F11" s="29">
        <v>0</v>
      </c>
      <c r="G11" s="30">
        <v>774741164</v>
      </c>
      <c r="H11" s="31">
        <v>774741164</v>
      </c>
      <c r="I11" s="26">
        <v>7810631671</v>
      </c>
      <c r="J11" s="32">
        <v>835147548</v>
      </c>
      <c r="K11" s="30">
        <v>875553932</v>
      </c>
      <c r="L11" s="31">
        <v>917980635</v>
      </c>
    </row>
    <row r="12" spans="1:12" ht="13.5" x14ac:dyDescent="0.25">
      <c r="A12" s="28" t="s">
        <v>28</v>
      </c>
      <c r="B12" s="22" t="s">
        <v>19</v>
      </c>
      <c r="C12" s="23">
        <v>8244393</v>
      </c>
      <c r="D12" s="23">
        <v>6262691</v>
      </c>
      <c r="E12" s="24">
        <v>11926074</v>
      </c>
      <c r="F12" s="25">
        <v>0</v>
      </c>
      <c r="G12" s="23">
        <v>17646073</v>
      </c>
      <c r="H12" s="24">
        <v>17646073</v>
      </c>
      <c r="I12" s="26">
        <v>14568010</v>
      </c>
      <c r="J12" s="27">
        <v>23537673</v>
      </c>
      <c r="K12" s="23">
        <v>29606021</v>
      </c>
      <c r="L12" s="24">
        <v>35977786</v>
      </c>
    </row>
    <row r="13" spans="1:12" ht="13.5" x14ac:dyDescent="0.25">
      <c r="A13" s="33" t="s">
        <v>29</v>
      </c>
      <c r="B13" s="34" t="s">
        <v>19</v>
      </c>
      <c r="C13" s="35">
        <f>SUM(C6:C12)</f>
        <v>9662965732</v>
      </c>
      <c r="D13" s="35">
        <f t="shared" ref="D13:L13" si="0">SUM(D6:D12)</f>
        <v>10217211922</v>
      </c>
      <c r="E13" s="36">
        <f t="shared" si="0"/>
        <v>11194273725</v>
      </c>
      <c r="F13" s="37">
        <f t="shared" si="0"/>
        <v>3592822489</v>
      </c>
      <c r="G13" s="35">
        <f t="shared" si="0"/>
        <v>5455960572</v>
      </c>
      <c r="H13" s="36">
        <f t="shared" si="0"/>
        <v>5455960572</v>
      </c>
      <c r="I13" s="38">
        <f t="shared" si="0"/>
        <v>12077807618</v>
      </c>
      <c r="J13" s="39">
        <f t="shared" si="0"/>
        <v>5891085102</v>
      </c>
      <c r="K13" s="35">
        <f t="shared" si="0"/>
        <v>6395711925</v>
      </c>
      <c r="L13" s="36">
        <f t="shared" si="0"/>
        <v>7016657552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436049000</v>
      </c>
      <c r="D16" s="23">
        <v>451397500</v>
      </c>
      <c r="E16" s="24">
        <v>460264600</v>
      </c>
      <c r="F16" s="25">
        <v>467196413</v>
      </c>
      <c r="G16" s="23">
        <v>468464600</v>
      </c>
      <c r="H16" s="24">
        <v>468464600</v>
      </c>
      <c r="I16" s="26">
        <v>460264600</v>
      </c>
      <c r="J16" s="27">
        <v>474864600</v>
      </c>
      <c r="K16" s="23">
        <v>482064600</v>
      </c>
      <c r="L16" s="24">
        <v>489624600</v>
      </c>
    </row>
    <row r="17" spans="1:12" ht="13.5" x14ac:dyDescent="0.25">
      <c r="A17" s="28" t="s">
        <v>33</v>
      </c>
      <c r="B17" s="22" t="s">
        <v>34</v>
      </c>
      <c r="C17" s="23">
        <v>21532669269</v>
      </c>
      <c r="D17" s="23">
        <v>24467626394</v>
      </c>
      <c r="E17" s="24">
        <v>24886001764</v>
      </c>
      <c r="F17" s="29">
        <v>24613966770</v>
      </c>
      <c r="G17" s="30">
        <v>24876298256</v>
      </c>
      <c r="H17" s="31">
        <v>24876298256</v>
      </c>
      <c r="I17" s="26">
        <v>25057098208</v>
      </c>
      <c r="J17" s="32">
        <v>24572291076</v>
      </c>
      <c r="K17" s="30">
        <v>24240881560</v>
      </c>
      <c r="L17" s="31">
        <v>23878876928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50513440</v>
      </c>
      <c r="D20" s="23">
        <v>50513440</v>
      </c>
      <c r="E20" s="24">
        <v>50513440</v>
      </c>
      <c r="F20" s="25">
        <v>50513440</v>
      </c>
      <c r="G20" s="23">
        <v>50513440</v>
      </c>
      <c r="H20" s="24">
        <v>50513440</v>
      </c>
      <c r="I20" s="26">
        <v>50513440</v>
      </c>
      <c r="J20" s="27">
        <v>50513440</v>
      </c>
      <c r="K20" s="23">
        <v>50513440</v>
      </c>
      <c r="L20" s="24">
        <v>50513440</v>
      </c>
    </row>
    <row r="21" spans="1:12" ht="13.5" x14ac:dyDescent="0.25">
      <c r="A21" s="28" t="s">
        <v>38</v>
      </c>
      <c r="B21" s="22" t="s">
        <v>19</v>
      </c>
      <c r="C21" s="23">
        <v>12412111</v>
      </c>
      <c r="D21" s="23">
        <v>10846857</v>
      </c>
      <c r="E21" s="24">
        <v>9042729</v>
      </c>
      <c r="F21" s="25">
        <v>11439607</v>
      </c>
      <c r="G21" s="23">
        <v>8924009</v>
      </c>
      <c r="H21" s="24">
        <v>8924009</v>
      </c>
      <c r="I21" s="26">
        <v>6760047</v>
      </c>
      <c r="J21" s="27">
        <v>20873873</v>
      </c>
      <c r="K21" s="23">
        <v>16981852</v>
      </c>
      <c r="L21" s="24">
        <v>17118829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660628136</v>
      </c>
      <c r="D24" s="23">
        <v>690496898</v>
      </c>
      <c r="E24" s="24">
        <v>670353980</v>
      </c>
      <c r="F24" s="29">
        <v>731038374</v>
      </c>
      <c r="G24" s="30">
        <v>679353980</v>
      </c>
      <c r="H24" s="31">
        <v>679353980</v>
      </c>
      <c r="I24" s="25">
        <v>670353980</v>
      </c>
      <c r="J24" s="32">
        <v>687353980</v>
      </c>
      <c r="K24" s="30">
        <v>696353980</v>
      </c>
      <c r="L24" s="31">
        <v>704353980</v>
      </c>
    </row>
    <row r="25" spans="1:12" ht="13.5" x14ac:dyDescent="0.25">
      <c r="A25" s="33" t="s">
        <v>41</v>
      </c>
      <c r="B25" s="40" t="s">
        <v>19</v>
      </c>
      <c r="C25" s="35">
        <f>SUM(C15:C24)</f>
        <v>22692271956</v>
      </c>
      <c r="D25" s="41">
        <f t="shared" ref="D25:L25" si="1">SUM(D15:D24)</f>
        <v>25670881089</v>
      </c>
      <c r="E25" s="42">
        <f t="shared" si="1"/>
        <v>26076176513</v>
      </c>
      <c r="F25" s="43">
        <f t="shared" si="1"/>
        <v>25874154604</v>
      </c>
      <c r="G25" s="41">
        <f t="shared" si="1"/>
        <v>26083554285</v>
      </c>
      <c r="H25" s="42">
        <f t="shared" si="1"/>
        <v>26083554285</v>
      </c>
      <c r="I25" s="44">
        <f t="shared" si="1"/>
        <v>26244990275</v>
      </c>
      <c r="J25" s="45">
        <f t="shared" si="1"/>
        <v>25805896969</v>
      </c>
      <c r="K25" s="41">
        <f t="shared" si="1"/>
        <v>25486795432</v>
      </c>
      <c r="L25" s="42">
        <f t="shared" si="1"/>
        <v>25140487777</v>
      </c>
    </row>
    <row r="26" spans="1:12" ht="13.5" x14ac:dyDescent="0.25">
      <c r="A26" s="33" t="s">
        <v>42</v>
      </c>
      <c r="B26" s="34" t="s">
        <v>19</v>
      </c>
      <c r="C26" s="35">
        <f>+C13+C25</f>
        <v>32355237688</v>
      </c>
      <c r="D26" s="35">
        <f t="shared" ref="D26:L26" si="2">+D13+D25</f>
        <v>35888093011</v>
      </c>
      <c r="E26" s="36">
        <f t="shared" si="2"/>
        <v>37270450238</v>
      </c>
      <c r="F26" s="37">
        <f t="shared" si="2"/>
        <v>29466977093</v>
      </c>
      <c r="G26" s="35">
        <f t="shared" si="2"/>
        <v>31539514857</v>
      </c>
      <c r="H26" s="36">
        <f t="shared" si="2"/>
        <v>31539514857</v>
      </c>
      <c r="I26" s="38">
        <f t="shared" si="2"/>
        <v>38322797893</v>
      </c>
      <c r="J26" s="39">
        <f t="shared" si="2"/>
        <v>31696982071</v>
      </c>
      <c r="K26" s="35">
        <f t="shared" si="2"/>
        <v>31882507357</v>
      </c>
      <c r="L26" s="36">
        <f t="shared" si="2"/>
        <v>32157145329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45190555</v>
      </c>
      <c r="D30" s="23">
        <v>49140564</v>
      </c>
      <c r="E30" s="24">
        <v>50157563</v>
      </c>
      <c r="F30" s="25">
        <v>30246178</v>
      </c>
      <c r="G30" s="23">
        <v>30246178</v>
      </c>
      <c r="H30" s="24">
        <v>30246178</v>
      </c>
      <c r="I30" s="26">
        <v>50157564</v>
      </c>
      <c r="J30" s="27">
        <v>28813896</v>
      </c>
      <c r="K30" s="23">
        <v>25085847</v>
      </c>
      <c r="L30" s="24">
        <v>20829395</v>
      </c>
    </row>
    <row r="31" spans="1:12" ht="13.5" x14ac:dyDescent="0.25">
      <c r="A31" s="28" t="s">
        <v>47</v>
      </c>
      <c r="B31" s="22" t="s">
        <v>19</v>
      </c>
      <c r="C31" s="23">
        <v>82215843</v>
      </c>
      <c r="D31" s="23">
        <v>88247263</v>
      </c>
      <c r="E31" s="24">
        <v>90336145</v>
      </c>
      <c r="F31" s="25">
        <v>83793423</v>
      </c>
      <c r="G31" s="23">
        <v>93546145</v>
      </c>
      <c r="H31" s="24">
        <v>93546145</v>
      </c>
      <c r="I31" s="26">
        <v>98543306</v>
      </c>
      <c r="J31" s="27">
        <v>96820345</v>
      </c>
      <c r="K31" s="23">
        <v>100160029</v>
      </c>
      <c r="L31" s="24">
        <v>103666698</v>
      </c>
    </row>
    <row r="32" spans="1:12" ht="13.5" x14ac:dyDescent="0.25">
      <c r="A32" s="28" t="s">
        <v>48</v>
      </c>
      <c r="B32" s="22" t="s">
        <v>49</v>
      </c>
      <c r="C32" s="23">
        <v>1263045424</v>
      </c>
      <c r="D32" s="23">
        <v>1210128271</v>
      </c>
      <c r="E32" s="24">
        <v>1805989783</v>
      </c>
      <c r="F32" s="25">
        <v>1397988795</v>
      </c>
      <c r="G32" s="23">
        <v>1973025717</v>
      </c>
      <c r="H32" s="24">
        <v>1973025717</v>
      </c>
      <c r="I32" s="26">
        <v>1207539649</v>
      </c>
      <c r="J32" s="27">
        <v>1588787362</v>
      </c>
      <c r="K32" s="23">
        <v>1619695509</v>
      </c>
      <c r="L32" s="24">
        <v>1619188637</v>
      </c>
    </row>
    <row r="33" spans="1:12" ht="13.5" x14ac:dyDescent="0.25">
      <c r="A33" s="28" t="s">
        <v>50</v>
      </c>
      <c r="B33" s="22" t="s">
        <v>51</v>
      </c>
      <c r="C33" s="23">
        <v>241792455</v>
      </c>
      <c r="D33" s="23">
        <v>283485340</v>
      </c>
      <c r="E33" s="24">
        <v>255178689</v>
      </c>
      <c r="F33" s="25">
        <v>282534706</v>
      </c>
      <c r="G33" s="23">
        <v>253792086</v>
      </c>
      <c r="H33" s="24">
        <v>253792086</v>
      </c>
      <c r="I33" s="26">
        <v>501726272</v>
      </c>
      <c r="J33" s="27">
        <v>253792086</v>
      </c>
      <c r="K33" s="23">
        <v>253792086</v>
      </c>
      <c r="L33" s="24">
        <v>253792086</v>
      </c>
    </row>
    <row r="34" spans="1:12" ht="13.5" x14ac:dyDescent="0.25">
      <c r="A34" s="28" t="s">
        <v>52</v>
      </c>
      <c r="B34" s="22" t="s">
        <v>19</v>
      </c>
      <c r="C34" s="23">
        <v>348904883</v>
      </c>
      <c r="D34" s="23">
        <v>349529429</v>
      </c>
      <c r="E34" s="24">
        <v>388357706</v>
      </c>
      <c r="F34" s="25">
        <v>409543560</v>
      </c>
      <c r="G34" s="23">
        <v>449219628</v>
      </c>
      <c r="H34" s="24">
        <v>449219628</v>
      </c>
      <c r="I34" s="26">
        <v>449474796</v>
      </c>
      <c r="J34" s="27">
        <v>445558759</v>
      </c>
      <c r="K34" s="23">
        <v>441702933</v>
      </c>
      <c r="L34" s="24">
        <v>437696681</v>
      </c>
    </row>
    <row r="35" spans="1:12" ht="13.5" x14ac:dyDescent="0.25">
      <c r="A35" s="28" t="s">
        <v>27</v>
      </c>
      <c r="B35" s="22" t="s">
        <v>19</v>
      </c>
      <c r="C35" s="23">
        <v>6135834792</v>
      </c>
      <c r="D35" s="23">
        <v>6884867800</v>
      </c>
      <c r="E35" s="24">
        <v>7581117547</v>
      </c>
      <c r="F35" s="25">
        <v>0</v>
      </c>
      <c r="G35" s="23">
        <v>1568063077</v>
      </c>
      <c r="H35" s="24">
        <v>1568063077</v>
      </c>
      <c r="I35" s="26">
        <v>8399891045</v>
      </c>
      <c r="J35" s="27">
        <v>1403130338</v>
      </c>
      <c r="K35" s="23">
        <v>1468392556</v>
      </c>
      <c r="L35" s="24">
        <v>1536875519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8116983952</v>
      </c>
      <c r="D37" s="35">
        <f t="shared" ref="D37:L37" si="3">SUM(D29:D36)</f>
        <v>8865398667</v>
      </c>
      <c r="E37" s="36">
        <f t="shared" si="3"/>
        <v>10171137433</v>
      </c>
      <c r="F37" s="37">
        <f t="shared" si="3"/>
        <v>2204106662</v>
      </c>
      <c r="G37" s="35">
        <f t="shared" si="3"/>
        <v>4367892831</v>
      </c>
      <c r="H37" s="36">
        <f t="shared" si="3"/>
        <v>4367892831</v>
      </c>
      <c r="I37" s="38">
        <f t="shared" si="3"/>
        <v>10707332632</v>
      </c>
      <c r="J37" s="39">
        <f t="shared" si="3"/>
        <v>3816902786</v>
      </c>
      <c r="K37" s="35">
        <f t="shared" si="3"/>
        <v>3908828960</v>
      </c>
      <c r="L37" s="36">
        <f t="shared" si="3"/>
        <v>3972049016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188093776</v>
      </c>
      <c r="D39" s="23">
        <v>138853808</v>
      </c>
      <c r="E39" s="24">
        <v>88696244</v>
      </c>
      <c r="F39" s="25">
        <v>108607630</v>
      </c>
      <c r="G39" s="23">
        <v>78361452</v>
      </c>
      <c r="H39" s="24">
        <v>78361452</v>
      </c>
      <c r="I39" s="26">
        <v>58450066</v>
      </c>
      <c r="J39" s="27">
        <v>50979838</v>
      </c>
      <c r="K39" s="23">
        <v>29622040</v>
      </c>
      <c r="L39" s="24">
        <v>13049096</v>
      </c>
    </row>
    <row r="40" spans="1:12" ht="13.5" x14ac:dyDescent="0.25">
      <c r="A40" s="28" t="s">
        <v>52</v>
      </c>
      <c r="B40" s="22" t="s">
        <v>57</v>
      </c>
      <c r="C40" s="23">
        <v>105876003</v>
      </c>
      <c r="D40" s="23">
        <v>201722963</v>
      </c>
      <c r="E40" s="24">
        <v>125717658</v>
      </c>
      <c r="F40" s="25">
        <v>48716117</v>
      </c>
      <c r="G40" s="23">
        <v>78191905</v>
      </c>
      <c r="H40" s="24">
        <v>78191905</v>
      </c>
      <c r="I40" s="26">
        <v>67510905</v>
      </c>
      <c r="J40" s="27">
        <v>77191705</v>
      </c>
      <c r="K40" s="23">
        <v>75691505</v>
      </c>
      <c r="L40" s="24">
        <v>74191305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778391000</v>
      </c>
      <c r="D42" s="23">
        <v>803356000</v>
      </c>
      <c r="E42" s="24">
        <v>737584437</v>
      </c>
      <c r="F42" s="25">
        <v>903839181</v>
      </c>
      <c r="G42" s="23">
        <v>801549437</v>
      </c>
      <c r="H42" s="24">
        <v>801549437</v>
      </c>
      <c r="I42" s="26">
        <v>737584437</v>
      </c>
      <c r="J42" s="27">
        <v>868549437</v>
      </c>
      <c r="K42" s="23">
        <v>937549437</v>
      </c>
      <c r="L42" s="24">
        <v>996549437</v>
      </c>
    </row>
    <row r="43" spans="1:12" ht="13.5" x14ac:dyDescent="0.25">
      <c r="A43" s="33" t="s">
        <v>60</v>
      </c>
      <c r="B43" s="40" t="s">
        <v>19</v>
      </c>
      <c r="C43" s="35">
        <f>SUM(C39:C42)</f>
        <v>1072360779</v>
      </c>
      <c r="D43" s="41">
        <f t="shared" ref="D43:L43" si="4">SUM(D39:D42)</f>
        <v>1143932771</v>
      </c>
      <c r="E43" s="42">
        <f t="shared" si="4"/>
        <v>951998339</v>
      </c>
      <c r="F43" s="43">
        <f t="shared" si="4"/>
        <v>1061162928</v>
      </c>
      <c r="G43" s="41">
        <f t="shared" si="4"/>
        <v>958102794</v>
      </c>
      <c r="H43" s="42">
        <f t="shared" si="4"/>
        <v>958102794</v>
      </c>
      <c r="I43" s="43">
        <f t="shared" si="4"/>
        <v>863545408</v>
      </c>
      <c r="J43" s="45">
        <f t="shared" si="4"/>
        <v>996720980</v>
      </c>
      <c r="K43" s="41">
        <f t="shared" si="4"/>
        <v>1042862982</v>
      </c>
      <c r="L43" s="42">
        <f t="shared" si="4"/>
        <v>1083789838</v>
      </c>
    </row>
    <row r="44" spans="1:12" ht="13.5" x14ac:dyDescent="0.25">
      <c r="A44" s="33" t="s">
        <v>61</v>
      </c>
      <c r="B44" s="34" t="s">
        <v>19</v>
      </c>
      <c r="C44" s="35">
        <f>+C37+C43</f>
        <v>9189344731</v>
      </c>
      <c r="D44" s="35">
        <f t="shared" ref="D44:L44" si="5">+D37+D43</f>
        <v>10009331438</v>
      </c>
      <c r="E44" s="36">
        <f t="shared" si="5"/>
        <v>11123135772</v>
      </c>
      <c r="F44" s="37">
        <f t="shared" si="5"/>
        <v>3265269590</v>
      </c>
      <c r="G44" s="35">
        <f t="shared" si="5"/>
        <v>5325995625</v>
      </c>
      <c r="H44" s="36">
        <f t="shared" si="5"/>
        <v>5325995625</v>
      </c>
      <c r="I44" s="38">
        <f t="shared" si="5"/>
        <v>11570878040</v>
      </c>
      <c r="J44" s="39">
        <f t="shared" si="5"/>
        <v>4813623766</v>
      </c>
      <c r="K44" s="35">
        <f t="shared" si="5"/>
        <v>4951691942</v>
      </c>
      <c r="L44" s="36">
        <f t="shared" si="5"/>
        <v>5055838854</v>
      </c>
    </row>
    <row r="45" spans="1:12" ht="13.5" x14ac:dyDescent="0.25">
      <c r="A45" s="47" t="s">
        <v>62</v>
      </c>
      <c r="B45" s="48" t="s">
        <v>63</v>
      </c>
      <c r="C45" s="49">
        <f>+C26-C44</f>
        <v>23165892957</v>
      </c>
      <c r="D45" s="49">
        <f t="shared" ref="D45:L45" si="6">+D26-D44</f>
        <v>25878761573</v>
      </c>
      <c r="E45" s="50">
        <f t="shared" si="6"/>
        <v>26147314466</v>
      </c>
      <c r="F45" s="51">
        <f t="shared" si="6"/>
        <v>26201707503</v>
      </c>
      <c r="G45" s="49">
        <f t="shared" si="6"/>
        <v>26213519232</v>
      </c>
      <c r="H45" s="50">
        <f t="shared" si="6"/>
        <v>26213519232</v>
      </c>
      <c r="I45" s="52">
        <f t="shared" si="6"/>
        <v>26751919853</v>
      </c>
      <c r="J45" s="53">
        <f t="shared" si="6"/>
        <v>26883358305</v>
      </c>
      <c r="K45" s="49">
        <f t="shared" si="6"/>
        <v>26930815415</v>
      </c>
      <c r="L45" s="50">
        <f t="shared" si="6"/>
        <v>27101306475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11603250275</v>
      </c>
      <c r="D47" s="23">
        <v>11247269408</v>
      </c>
      <c r="E47" s="24">
        <v>10624689091</v>
      </c>
      <c r="F47" s="25">
        <v>13123266818</v>
      </c>
      <c r="G47" s="23">
        <v>10090823881</v>
      </c>
      <c r="H47" s="24">
        <v>10090823881</v>
      </c>
      <c r="I47" s="26">
        <v>10455819211</v>
      </c>
      <c r="J47" s="27">
        <v>10100585954</v>
      </c>
      <c r="K47" s="23">
        <v>9454962214</v>
      </c>
      <c r="L47" s="24">
        <v>8897718382</v>
      </c>
    </row>
    <row r="48" spans="1:12" ht="13.5" x14ac:dyDescent="0.25">
      <c r="A48" s="28" t="s">
        <v>67</v>
      </c>
      <c r="B48" s="22" t="s">
        <v>68</v>
      </c>
      <c r="C48" s="23">
        <v>11562642682</v>
      </c>
      <c r="D48" s="23">
        <v>14631492136</v>
      </c>
      <c r="E48" s="24">
        <v>15522625351</v>
      </c>
      <c r="F48" s="25">
        <v>13078440685</v>
      </c>
      <c r="G48" s="23">
        <v>16122695351</v>
      </c>
      <c r="H48" s="24">
        <v>16122695351</v>
      </c>
      <c r="I48" s="26">
        <v>16296100634</v>
      </c>
      <c r="J48" s="27">
        <v>16782772351</v>
      </c>
      <c r="K48" s="23">
        <v>17475853201</v>
      </c>
      <c r="L48" s="24">
        <v>18203588093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23165892957</v>
      </c>
      <c r="D50" s="56">
        <f t="shared" ref="D50:L50" si="7">SUM(D47:D49)</f>
        <v>25878761544</v>
      </c>
      <c r="E50" s="57">
        <f t="shared" si="7"/>
        <v>26147314442</v>
      </c>
      <c r="F50" s="58">
        <f t="shared" si="7"/>
        <v>26201707503</v>
      </c>
      <c r="G50" s="56">
        <f t="shared" si="7"/>
        <v>26213519232</v>
      </c>
      <c r="H50" s="57">
        <f t="shared" si="7"/>
        <v>26213519232</v>
      </c>
      <c r="I50" s="59">
        <f t="shared" si="7"/>
        <v>26751919845</v>
      </c>
      <c r="J50" s="60">
        <f t="shared" si="7"/>
        <v>26883358305</v>
      </c>
      <c r="K50" s="56">
        <f t="shared" si="7"/>
        <v>26930815415</v>
      </c>
      <c r="L50" s="57">
        <f t="shared" si="7"/>
        <v>27101306475</v>
      </c>
    </row>
    <row r="51" spans="1:12" ht="13.5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4698646186</v>
      </c>
      <c r="D6" s="23">
        <v>4699137853</v>
      </c>
      <c r="E6" s="24">
        <v>4817559587</v>
      </c>
      <c r="F6" s="25">
        <v>4797650000</v>
      </c>
      <c r="G6" s="23">
        <v>4826137710</v>
      </c>
      <c r="H6" s="24">
        <v>4826137710</v>
      </c>
      <c r="I6" s="26">
        <v>5030056459</v>
      </c>
      <c r="J6" s="27">
        <v>5067445000</v>
      </c>
      <c r="K6" s="23">
        <v>5168794000</v>
      </c>
      <c r="L6" s="24">
        <v>5272170000</v>
      </c>
    </row>
    <row r="7" spans="1:12" ht="13.5" x14ac:dyDescent="0.25">
      <c r="A7" s="28" t="s">
        <v>22</v>
      </c>
      <c r="B7" s="22" t="s">
        <v>9</v>
      </c>
      <c r="C7" s="23">
        <v>3384201303</v>
      </c>
      <c r="D7" s="23">
        <v>2351852184</v>
      </c>
      <c r="E7" s="24">
        <v>4364855200</v>
      </c>
      <c r="F7" s="25">
        <v>3301834830</v>
      </c>
      <c r="G7" s="23">
        <v>3632188150</v>
      </c>
      <c r="H7" s="24">
        <v>3632188150</v>
      </c>
      <c r="I7" s="26">
        <v>3697988444</v>
      </c>
      <c r="J7" s="27">
        <v>3168969000</v>
      </c>
      <c r="K7" s="23">
        <v>2742072000</v>
      </c>
      <c r="L7" s="24">
        <v>2653810000</v>
      </c>
    </row>
    <row r="8" spans="1:12" ht="13.5" x14ac:dyDescent="0.25">
      <c r="A8" s="28" t="s">
        <v>23</v>
      </c>
      <c r="B8" s="22" t="s">
        <v>9</v>
      </c>
      <c r="C8" s="23">
        <v>1132906650</v>
      </c>
      <c r="D8" s="23">
        <v>589022840</v>
      </c>
      <c r="E8" s="24">
        <v>440866045</v>
      </c>
      <c r="F8" s="25">
        <v>217451774</v>
      </c>
      <c r="G8" s="23">
        <v>497781270</v>
      </c>
      <c r="H8" s="24">
        <v>497781270</v>
      </c>
      <c r="I8" s="26">
        <v>-245211047</v>
      </c>
      <c r="J8" s="27">
        <v>250070000</v>
      </c>
      <c r="K8" s="23">
        <v>277581000</v>
      </c>
      <c r="L8" s="24">
        <v>283332000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183037824</v>
      </c>
      <c r="D10" s="23">
        <v>183259018</v>
      </c>
      <c r="E10" s="24">
        <v>183166395</v>
      </c>
      <c r="F10" s="25">
        <v>260284600</v>
      </c>
      <c r="G10" s="23">
        <v>329388980</v>
      </c>
      <c r="H10" s="24">
        <v>329388980</v>
      </c>
      <c r="I10" s="26">
        <v>178142134</v>
      </c>
      <c r="J10" s="27">
        <v>345859000</v>
      </c>
      <c r="K10" s="23">
        <v>363151000</v>
      </c>
      <c r="L10" s="24">
        <v>381249010</v>
      </c>
    </row>
    <row r="11" spans="1:12" ht="13.5" x14ac:dyDescent="0.25">
      <c r="A11" s="28" t="s">
        <v>27</v>
      </c>
      <c r="B11" s="22" t="s">
        <v>19</v>
      </c>
      <c r="C11" s="23">
        <v>1194868947</v>
      </c>
      <c r="D11" s="23">
        <v>1202840977</v>
      </c>
      <c r="E11" s="24">
        <v>1836567624</v>
      </c>
      <c r="F11" s="29">
        <v>1102840980</v>
      </c>
      <c r="G11" s="30">
        <v>1335145780</v>
      </c>
      <c r="H11" s="31">
        <v>1335145780</v>
      </c>
      <c r="I11" s="26">
        <v>634664082</v>
      </c>
      <c r="J11" s="32">
        <v>1401903000</v>
      </c>
      <c r="K11" s="30">
        <v>1471998000</v>
      </c>
      <c r="L11" s="31">
        <v>1545598000</v>
      </c>
    </row>
    <row r="12" spans="1:12" ht="13.5" x14ac:dyDescent="0.25">
      <c r="A12" s="28" t="s">
        <v>28</v>
      </c>
      <c r="B12" s="22" t="s">
        <v>19</v>
      </c>
      <c r="C12" s="23">
        <v>2973311</v>
      </c>
      <c r="D12" s="23">
        <v>2973311</v>
      </c>
      <c r="E12" s="24">
        <v>8691697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10596634221</v>
      </c>
      <c r="D13" s="35">
        <f t="shared" ref="D13:L13" si="0">SUM(D6:D12)</f>
        <v>9029086183</v>
      </c>
      <c r="E13" s="36">
        <f t="shared" si="0"/>
        <v>11651706548</v>
      </c>
      <c r="F13" s="37">
        <f t="shared" si="0"/>
        <v>9680062184</v>
      </c>
      <c r="G13" s="35">
        <f t="shared" si="0"/>
        <v>10620641890</v>
      </c>
      <c r="H13" s="36">
        <f t="shared" si="0"/>
        <v>10620641890</v>
      </c>
      <c r="I13" s="38">
        <f t="shared" si="0"/>
        <v>9295640072</v>
      </c>
      <c r="J13" s="39">
        <f t="shared" si="0"/>
        <v>10234246000</v>
      </c>
      <c r="K13" s="35">
        <f t="shared" si="0"/>
        <v>10023596000</v>
      </c>
      <c r="L13" s="36">
        <f t="shared" si="0"/>
        <v>10136159010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-79606508</v>
      </c>
      <c r="D16" s="23">
        <v>147161374</v>
      </c>
      <c r="E16" s="24">
        <v>142511606</v>
      </c>
      <c r="F16" s="25">
        <v>153639800</v>
      </c>
      <c r="G16" s="23">
        <v>142511800</v>
      </c>
      <c r="H16" s="24">
        <v>142511800</v>
      </c>
      <c r="I16" s="26">
        <v>137820000</v>
      </c>
      <c r="J16" s="27">
        <v>156763000</v>
      </c>
      <c r="K16" s="23">
        <v>159898200</v>
      </c>
      <c r="L16" s="24">
        <v>161497300</v>
      </c>
    </row>
    <row r="17" spans="1:12" ht="13.5" x14ac:dyDescent="0.25">
      <c r="A17" s="28" t="s">
        <v>33</v>
      </c>
      <c r="B17" s="22" t="s">
        <v>34</v>
      </c>
      <c r="C17" s="23">
        <v>18057045605</v>
      </c>
      <c r="D17" s="23">
        <v>18058084348</v>
      </c>
      <c r="E17" s="24">
        <v>19057011826</v>
      </c>
      <c r="F17" s="29">
        <v>20519853621</v>
      </c>
      <c r="G17" s="30">
        <v>20693484845</v>
      </c>
      <c r="H17" s="31">
        <v>20693484845</v>
      </c>
      <c r="I17" s="26">
        <v>19939346428</v>
      </c>
      <c r="J17" s="32">
        <v>21152409220</v>
      </c>
      <c r="K17" s="30">
        <v>21635539040</v>
      </c>
      <c r="L17" s="31">
        <v>21362667020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445130546</v>
      </c>
      <c r="D20" s="23">
        <v>218362664</v>
      </c>
      <c r="E20" s="24">
        <v>220196694</v>
      </c>
      <c r="F20" s="25">
        <v>217451774</v>
      </c>
      <c r="G20" s="23">
        <v>220196680</v>
      </c>
      <c r="H20" s="24">
        <v>220196680</v>
      </c>
      <c r="I20" s="26">
        <v>212447193</v>
      </c>
      <c r="J20" s="27">
        <v>220197450</v>
      </c>
      <c r="K20" s="23">
        <v>220197250</v>
      </c>
      <c r="L20" s="24">
        <v>220857160</v>
      </c>
    </row>
    <row r="21" spans="1:12" ht="13.5" x14ac:dyDescent="0.25">
      <c r="A21" s="28" t="s">
        <v>38</v>
      </c>
      <c r="B21" s="22" t="s">
        <v>19</v>
      </c>
      <c r="C21" s="23">
        <v>55483954</v>
      </c>
      <c r="D21" s="23">
        <v>55483954</v>
      </c>
      <c r="E21" s="24">
        <v>43409492</v>
      </c>
      <c r="F21" s="25">
        <v>63350730</v>
      </c>
      <c r="G21" s="23">
        <v>43409610</v>
      </c>
      <c r="H21" s="24">
        <v>43409610</v>
      </c>
      <c r="I21" s="26">
        <v>56654644</v>
      </c>
      <c r="J21" s="27">
        <v>74801050</v>
      </c>
      <c r="K21" s="23">
        <v>90392000</v>
      </c>
      <c r="L21" s="24">
        <v>91800600</v>
      </c>
    </row>
    <row r="22" spans="1:12" ht="13.5" x14ac:dyDescent="0.25">
      <c r="A22" s="28" t="s">
        <v>22</v>
      </c>
      <c r="B22" s="22" t="s">
        <v>19</v>
      </c>
      <c r="C22" s="23">
        <v>135638198</v>
      </c>
      <c r="D22" s="23">
        <v>135638201</v>
      </c>
      <c r="E22" s="24">
        <v>120916939</v>
      </c>
      <c r="F22" s="25">
        <v>115638201</v>
      </c>
      <c r="G22" s="23">
        <v>115638000</v>
      </c>
      <c r="H22" s="24">
        <v>115638000</v>
      </c>
      <c r="I22" s="26">
        <v>-120916944</v>
      </c>
      <c r="J22" s="27">
        <v>115638000</v>
      </c>
      <c r="K22" s="23">
        <v>115638000</v>
      </c>
      <c r="L22" s="24">
        <v>115638000</v>
      </c>
    </row>
    <row r="23" spans="1:12" ht="13.5" x14ac:dyDescent="0.25">
      <c r="A23" s="28" t="s">
        <v>39</v>
      </c>
      <c r="B23" s="22" t="s">
        <v>19</v>
      </c>
      <c r="C23" s="23">
        <v>50314</v>
      </c>
      <c r="D23" s="23">
        <v>50314</v>
      </c>
      <c r="E23" s="24">
        <v>50314</v>
      </c>
      <c r="F23" s="25">
        <v>55000000</v>
      </c>
      <c r="G23" s="23">
        <v>43029820</v>
      </c>
      <c r="H23" s="24">
        <v>43029820</v>
      </c>
      <c r="I23" s="26">
        <v>-374351</v>
      </c>
      <c r="J23" s="27">
        <v>45181500</v>
      </c>
      <c r="K23" s="23">
        <v>46537020</v>
      </c>
      <c r="L23" s="24">
        <v>47468120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18613742109</v>
      </c>
      <c r="D25" s="41">
        <f t="shared" ref="D25:L25" si="1">SUM(D15:D24)</f>
        <v>18614780855</v>
      </c>
      <c r="E25" s="42">
        <f t="shared" si="1"/>
        <v>19584096871</v>
      </c>
      <c r="F25" s="43">
        <f t="shared" si="1"/>
        <v>21124934126</v>
      </c>
      <c r="G25" s="41">
        <f t="shared" si="1"/>
        <v>21258270755</v>
      </c>
      <c r="H25" s="42">
        <f t="shared" si="1"/>
        <v>21258270755</v>
      </c>
      <c r="I25" s="44">
        <f t="shared" si="1"/>
        <v>20224976970</v>
      </c>
      <c r="J25" s="45">
        <f t="shared" si="1"/>
        <v>21764990220</v>
      </c>
      <c r="K25" s="41">
        <f t="shared" si="1"/>
        <v>22268201510</v>
      </c>
      <c r="L25" s="42">
        <f t="shared" si="1"/>
        <v>21999928200</v>
      </c>
    </row>
    <row r="26" spans="1:12" ht="13.5" x14ac:dyDescent="0.25">
      <c r="A26" s="33" t="s">
        <v>42</v>
      </c>
      <c r="B26" s="34" t="s">
        <v>19</v>
      </c>
      <c r="C26" s="35">
        <f>+C13+C25</f>
        <v>29210376330</v>
      </c>
      <c r="D26" s="35">
        <f t="shared" ref="D26:L26" si="2">+D13+D25</f>
        <v>27643867038</v>
      </c>
      <c r="E26" s="36">
        <f t="shared" si="2"/>
        <v>31235803419</v>
      </c>
      <c r="F26" s="37">
        <f t="shared" si="2"/>
        <v>30804996310</v>
      </c>
      <c r="G26" s="35">
        <f t="shared" si="2"/>
        <v>31878912645</v>
      </c>
      <c r="H26" s="36">
        <f t="shared" si="2"/>
        <v>31878912645</v>
      </c>
      <c r="I26" s="38">
        <f t="shared" si="2"/>
        <v>29520617042</v>
      </c>
      <c r="J26" s="39">
        <f t="shared" si="2"/>
        <v>31999236220</v>
      </c>
      <c r="K26" s="35">
        <f t="shared" si="2"/>
        <v>32291797510</v>
      </c>
      <c r="L26" s="36">
        <f t="shared" si="2"/>
        <v>32136087210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192847456</v>
      </c>
      <c r="D30" s="23">
        <v>192847456</v>
      </c>
      <c r="E30" s="24">
        <v>192286799</v>
      </c>
      <c r="F30" s="25">
        <v>192379000</v>
      </c>
      <c r="G30" s="23">
        <v>192379000</v>
      </c>
      <c r="H30" s="24">
        <v>192379000</v>
      </c>
      <c r="I30" s="26">
        <v>192286800</v>
      </c>
      <c r="J30" s="27">
        <v>188490130</v>
      </c>
      <c r="K30" s="23">
        <v>184394650</v>
      </c>
      <c r="L30" s="24">
        <v>186238640</v>
      </c>
    </row>
    <row r="31" spans="1:12" ht="13.5" x14ac:dyDescent="0.25">
      <c r="A31" s="28" t="s">
        <v>47</v>
      </c>
      <c r="B31" s="22" t="s">
        <v>19</v>
      </c>
      <c r="C31" s="23">
        <v>156560212</v>
      </c>
      <c r="D31" s="23">
        <v>156560212</v>
      </c>
      <c r="E31" s="24">
        <v>155527817</v>
      </c>
      <c r="F31" s="25">
        <v>176659000</v>
      </c>
      <c r="G31" s="23">
        <v>175513860</v>
      </c>
      <c r="H31" s="24">
        <v>175513860</v>
      </c>
      <c r="I31" s="26">
        <v>153902084</v>
      </c>
      <c r="J31" s="27">
        <v>180779000</v>
      </c>
      <c r="K31" s="23">
        <v>184395250</v>
      </c>
      <c r="L31" s="24">
        <v>186239120</v>
      </c>
    </row>
    <row r="32" spans="1:12" ht="13.5" x14ac:dyDescent="0.25">
      <c r="A32" s="28" t="s">
        <v>48</v>
      </c>
      <c r="B32" s="22" t="s">
        <v>49</v>
      </c>
      <c r="C32" s="23">
        <v>1992387453</v>
      </c>
      <c r="D32" s="23">
        <v>2048878162</v>
      </c>
      <c r="E32" s="24">
        <v>2302746543</v>
      </c>
      <c r="F32" s="25">
        <v>2878342580</v>
      </c>
      <c r="G32" s="23">
        <v>2988363255</v>
      </c>
      <c r="H32" s="24">
        <v>2988363255</v>
      </c>
      <c r="I32" s="26">
        <v>3155705755</v>
      </c>
      <c r="J32" s="27">
        <v>3018246000</v>
      </c>
      <c r="K32" s="23">
        <v>3048429030</v>
      </c>
      <c r="L32" s="24">
        <v>3051478020</v>
      </c>
    </row>
    <row r="33" spans="1:12" ht="13.5" x14ac:dyDescent="0.25">
      <c r="A33" s="28" t="s">
        <v>50</v>
      </c>
      <c r="B33" s="22" t="s">
        <v>51</v>
      </c>
      <c r="C33" s="23">
        <v>361967895</v>
      </c>
      <c r="D33" s="23">
        <v>361967895</v>
      </c>
      <c r="E33" s="24">
        <v>190569224</v>
      </c>
      <c r="F33" s="25">
        <v>312694789</v>
      </c>
      <c r="G33" s="23">
        <v>312694630</v>
      </c>
      <c r="H33" s="24">
        <v>312694630</v>
      </c>
      <c r="I33" s="26">
        <v>783365601</v>
      </c>
      <c r="J33" s="27">
        <v>313007000</v>
      </c>
      <c r="K33" s="23">
        <v>313321000</v>
      </c>
      <c r="L33" s="24">
        <v>313634000</v>
      </c>
    </row>
    <row r="34" spans="1:12" ht="13.5" x14ac:dyDescent="0.25">
      <c r="A34" s="28" t="s">
        <v>52</v>
      </c>
      <c r="B34" s="22" t="s">
        <v>19</v>
      </c>
      <c r="C34" s="23">
        <v>611785434</v>
      </c>
      <c r="D34" s="23">
        <v>562819096</v>
      </c>
      <c r="E34" s="24">
        <v>604695199</v>
      </c>
      <c r="F34" s="25">
        <v>229572000</v>
      </c>
      <c r="G34" s="23">
        <v>395758520</v>
      </c>
      <c r="H34" s="24">
        <v>395758520</v>
      </c>
      <c r="I34" s="26">
        <v>3875426</v>
      </c>
      <c r="J34" s="27">
        <v>396155000</v>
      </c>
      <c r="K34" s="23">
        <v>396551000</v>
      </c>
      <c r="L34" s="24">
        <v>396948000</v>
      </c>
    </row>
    <row r="35" spans="1:12" ht="13.5" x14ac:dyDescent="0.25">
      <c r="A35" s="28" t="s">
        <v>27</v>
      </c>
      <c r="B35" s="22" t="s">
        <v>19</v>
      </c>
      <c r="C35" s="23">
        <v>1501337554</v>
      </c>
      <c r="D35" s="23">
        <v>1501337554</v>
      </c>
      <c r="E35" s="24">
        <v>2136940036</v>
      </c>
      <c r="F35" s="25">
        <v>1716712770</v>
      </c>
      <c r="G35" s="23">
        <v>1716712770</v>
      </c>
      <c r="H35" s="24">
        <v>1716712770</v>
      </c>
      <c r="I35" s="26">
        <v>1663616681</v>
      </c>
      <c r="J35" s="27">
        <v>1742464130</v>
      </c>
      <c r="K35" s="23">
        <v>1759887550</v>
      </c>
      <c r="L35" s="24">
        <v>1777486890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4816886004</v>
      </c>
      <c r="D37" s="35">
        <f t="shared" ref="D37:L37" si="3">SUM(D29:D36)</f>
        <v>4824410375</v>
      </c>
      <c r="E37" s="36">
        <f t="shared" si="3"/>
        <v>5582765618</v>
      </c>
      <c r="F37" s="37">
        <f t="shared" si="3"/>
        <v>5506360139</v>
      </c>
      <c r="G37" s="35">
        <f t="shared" si="3"/>
        <v>5781422035</v>
      </c>
      <c r="H37" s="36">
        <f t="shared" si="3"/>
        <v>5781422035</v>
      </c>
      <c r="I37" s="38">
        <f t="shared" si="3"/>
        <v>5952752347</v>
      </c>
      <c r="J37" s="39">
        <f t="shared" si="3"/>
        <v>5839141260</v>
      </c>
      <c r="K37" s="35">
        <f t="shared" si="3"/>
        <v>5886978480</v>
      </c>
      <c r="L37" s="36">
        <f t="shared" si="3"/>
        <v>5912024670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1053876124</v>
      </c>
      <c r="D39" s="23">
        <v>1053876124</v>
      </c>
      <c r="E39" s="24">
        <v>1153063002</v>
      </c>
      <c r="F39" s="25">
        <v>1055049160</v>
      </c>
      <c r="G39" s="23">
        <v>1369578160</v>
      </c>
      <c r="H39" s="24">
        <v>1369578160</v>
      </c>
      <c r="I39" s="26">
        <v>1710768862</v>
      </c>
      <c r="J39" s="27">
        <v>1232620000</v>
      </c>
      <c r="K39" s="23">
        <v>1233853000</v>
      </c>
      <c r="L39" s="24">
        <v>1235086860</v>
      </c>
    </row>
    <row r="40" spans="1:12" ht="13.5" x14ac:dyDescent="0.25">
      <c r="A40" s="28" t="s">
        <v>52</v>
      </c>
      <c r="B40" s="22" t="s">
        <v>57</v>
      </c>
      <c r="C40" s="23">
        <v>1369398071</v>
      </c>
      <c r="D40" s="23">
        <v>1369398071</v>
      </c>
      <c r="E40" s="24">
        <v>1294951036</v>
      </c>
      <c r="F40" s="25">
        <v>3767977000</v>
      </c>
      <c r="G40" s="23">
        <v>3369397900</v>
      </c>
      <c r="H40" s="24">
        <v>3369397900</v>
      </c>
      <c r="I40" s="26">
        <v>822561767</v>
      </c>
      <c r="J40" s="27">
        <v>3200928000</v>
      </c>
      <c r="K40" s="23">
        <v>3204129000</v>
      </c>
      <c r="L40" s="24">
        <v>3207333000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50</v>
      </c>
      <c r="H41" s="24">
        <v>50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1383062597</v>
      </c>
      <c r="D42" s="23">
        <v>1383062597</v>
      </c>
      <c r="E42" s="24">
        <v>1355027167</v>
      </c>
      <c r="F42" s="25">
        <v>1105581504</v>
      </c>
      <c r="G42" s="23">
        <v>1383063250</v>
      </c>
      <c r="H42" s="24">
        <v>1383063250</v>
      </c>
      <c r="I42" s="26">
        <v>947198467</v>
      </c>
      <c r="J42" s="27">
        <v>1385829000</v>
      </c>
      <c r="K42" s="23">
        <v>1387215000</v>
      </c>
      <c r="L42" s="24">
        <v>1388602000</v>
      </c>
    </row>
    <row r="43" spans="1:12" ht="13.5" x14ac:dyDescent="0.25">
      <c r="A43" s="33" t="s">
        <v>60</v>
      </c>
      <c r="B43" s="40" t="s">
        <v>19</v>
      </c>
      <c r="C43" s="35">
        <f>SUM(C39:C42)</f>
        <v>3806336792</v>
      </c>
      <c r="D43" s="41">
        <f t="shared" ref="D43:L43" si="4">SUM(D39:D42)</f>
        <v>3806336792</v>
      </c>
      <c r="E43" s="42">
        <f t="shared" si="4"/>
        <v>3803041205</v>
      </c>
      <c r="F43" s="43">
        <f t="shared" si="4"/>
        <v>5928607664</v>
      </c>
      <c r="G43" s="41">
        <f t="shared" si="4"/>
        <v>6122039360</v>
      </c>
      <c r="H43" s="42">
        <f t="shared" si="4"/>
        <v>6122039360</v>
      </c>
      <c r="I43" s="43">
        <f t="shared" si="4"/>
        <v>3480529096</v>
      </c>
      <c r="J43" s="45">
        <f t="shared" si="4"/>
        <v>5819377000</v>
      </c>
      <c r="K43" s="41">
        <f t="shared" si="4"/>
        <v>5825197000</v>
      </c>
      <c r="L43" s="42">
        <f t="shared" si="4"/>
        <v>5831021860</v>
      </c>
    </row>
    <row r="44" spans="1:12" ht="13.5" x14ac:dyDescent="0.25">
      <c r="A44" s="33" t="s">
        <v>61</v>
      </c>
      <c r="B44" s="34" t="s">
        <v>19</v>
      </c>
      <c r="C44" s="35">
        <f>+C37+C43</f>
        <v>8623222796</v>
      </c>
      <c r="D44" s="35">
        <f t="shared" ref="D44:L44" si="5">+D37+D43</f>
        <v>8630747167</v>
      </c>
      <c r="E44" s="36">
        <f t="shared" si="5"/>
        <v>9385806823</v>
      </c>
      <c r="F44" s="37">
        <f t="shared" si="5"/>
        <v>11434967803</v>
      </c>
      <c r="G44" s="35">
        <f t="shared" si="5"/>
        <v>11903461395</v>
      </c>
      <c r="H44" s="36">
        <f t="shared" si="5"/>
        <v>11903461395</v>
      </c>
      <c r="I44" s="38">
        <f t="shared" si="5"/>
        <v>9433281443</v>
      </c>
      <c r="J44" s="39">
        <f t="shared" si="5"/>
        <v>11658518260</v>
      </c>
      <c r="K44" s="35">
        <f t="shared" si="5"/>
        <v>11712175480</v>
      </c>
      <c r="L44" s="36">
        <f t="shared" si="5"/>
        <v>11743046530</v>
      </c>
    </row>
    <row r="45" spans="1:12" ht="13.5" x14ac:dyDescent="0.25">
      <c r="A45" s="47" t="s">
        <v>62</v>
      </c>
      <c r="B45" s="48" t="s">
        <v>63</v>
      </c>
      <c r="C45" s="49">
        <f>+C26-C44</f>
        <v>20587153534</v>
      </c>
      <c r="D45" s="49">
        <f t="shared" ref="D45:L45" si="6">+D26-D44</f>
        <v>19013119871</v>
      </c>
      <c r="E45" s="50">
        <f t="shared" si="6"/>
        <v>21849996596</v>
      </c>
      <c r="F45" s="51">
        <f t="shared" si="6"/>
        <v>19370028507</v>
      </c>
      <c r="G45" s="49">
        <f t="shared" si="6"/>
        <v>19975451250</v>
      </c>
      <c r="H45" s="50">
        <f t="shared" si="6"/>
        <v>19975451250</v>
      </c>
      <c r="I45" s="52">
        <f t="shared" si="6"/>
        <v>20087335599</v>
      </c>
      <c r="J45" s="53">
        <f t="shared" si="6"/>
        <v>20340717960</v>
      </c>
      <c r="K45" s="49">
        <f t="shared" si="6"/>
        <v>20579622030</v>
      </c>
      <c r="L45" s="50">
        <f t="shared" si="6"/>
        <v>20393040680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20202904052</v>
      </c>
      <c r="D47" s="23">
        <v>18628396750</v>
      </c>
      <c r="E47" s="24">
        <v>21458938139</v>
      </c>
      <c r="F47" s="25">
        <v>18245711850</v>
      </c>
      <c r="G47" s="23">
        <v>18576871040</v>
      </c>
      <c r="H47" s="24">
        <v>18576871040</v>
      </c>
      <c r="I47" s="26">
        <v>19537640322</v>
      </c>
      <c r="J47" s="27">
        <v>18595492740</v>
      </c>
      <c r="K47" s="23">
        <v>18614090070</v>
      </c>
      <c r="L47" s="24">
        <v>18632706500</v>
      </c>
    </row>
    <row r="48" spans="1:12" ht="13.5" x14ac:dyDescent="0.25">
      <c r="A48" s="28" t="s">
        <v>67</v>
      </c>
      <c r="B48" s="22" t="s">
        <v>68</v>
      </c>
      <c r="C48" s="23">
        <v>384575924</v>
      </c>
      <c r="D48" s="23">
        <v>384575924</v>
      </c>
      <c r="E48" s="24">
        <v>391058369</v>
      </c>
      <c r="F48" s="25">
        <v>907030340</v>
      </c>
      <c r="G48" s="23">
        <v>584588490</v>
      </c>
      <c r="H48" s="24">
        <v>584588490</v>
      </c>
      <c r="I48" s="26">
        <v>385412633</v>
      </c>
      <c r="J48" s="27">
        <v>585128710</v>
      </c>
      <c r="K48" s="23">
        <v>585710180</v>
      </c>
      <c r="L48" s="24">
        <v>586294500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20587479976</v>
      </c>
      <c r="D50" s="56">
        <f t="shared" ref="D50:L50" si="7">SUM(D47:D49)</f>
        <v>19012972674</v>
      </c>
      <c r="E50" s="57">
        <f t="shared" si="7"/>
        <v>21849996508</v>
      </c>
      <c r="F50" s="58">
        <f t="shared" si="7"/>
        <v>19152742190</v>
      </c>
      <c r="G50" s="56">
        <f t="shared" si="7"/>
        <v>19161459530</v>
      </c>
      <c r="H50" s="57">
        <f t="shared" si="7"/>
        <v>19161459530</v>
      </c>
      <c r="I50" s="59">
        <f t="shared" si="7"/>
        <v>19923052955</v>
      </c>
      <c r="J50" s="60">
        <f t="shared" si="7"/>
        <v>19180621450</v>
      </c>
      <c r="K50" s="56">
        <f t="shared" si="7"/>
        <v>19199800250</v>
      </c>
      <c r="L50" s="57">
        <f t="shared" si="7"/>
        <v>19219001000</v>
      </c>
    </row>
    <row r="51" spans="1:12" ht="13.5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461395849</v>
      </c>
      <c r="D6" s="23">
        <v>1571812813</v>
      </c>
      <c r="E6" s="24">
        <v>711160917</v>
      </c>
      <c r="F6" s="25">
        <v>1562145106</v>
      </c>
      <c r="G6" s="23">
        <v>1562145106</v>
      </c>
      <c r="H6" s="24">
        <v>1562145106</v>
      </c>
      <c r="I6" s="26">
        <v>-136581347</v>
      </c>
      <c r="J6" s="27">
        <v>1453363137</v>
      </c>
      <c r="K6" s="23">
        <v>3144401528</v>
      </c>
      <c r="L6" s="24">
        <v>5726536654</v>
      </c>
    </row>
    <row r="7" spans="1:12" ht="13.5" x14ac:dyDescent="0.25">
      <c r="A7" s="28" t="s">
        <v>22</v>
      </c>
      <c r="B7" s="22" t="s">
        <v>9</v>
      </c>
      <c r="C7" s="23">
        <v>2121348771</v>
      </c>
      <c r="D7" s="23">
        <v>1843678636</v>
      </c>
      <c r="E7" s="24">
        <v>1467781540</v>
      </c>
      <c r="F7" s="25">
        <v>1646216639</v>
      </c>
      <c r="G7" s="23">
        <v>1646216639</v>
      </c>
      <c r="H7" s="24">
        <v>1646216639</v>
      </c>
      <c r="I7" s="26">
        <v>1432092474</v>
      </c>
      <c r="J7" s="27">
        <v>1850378566</v>
      </c>
      <c r="K7" s="23">
        <v>1854637685</v>
      </c>
      <c r="L7" s="24">
        <v>1658443898</v>
      </c>
    </row>
    <row r="8" spans="1:12" ht="13.5" x14ac:dyDescent="0.25">
      <c r="A8" s="28" t="s">
        <v>23</v>
      </c>
      <c r="B8" s="22" t="s">
        <v>9</v>
      </c>
      <c r="C8" s="23">
        <v>767423790</v>
      </c>
      <c r="D8" s="23">
        <v>339709957</v>
      </c>
      <c r="E8" s="24">
        <v>420024493</v>
      </c>
      <c r="F8" s="25">
        <v>409234192</v>
      </c>
      <c r="G8" s="23">
        <v>409234192</v>
      </c>
      <c r="H8" s="24">
        <v>409234192</v>
      </c>
      <c r="I8" s="26">
        <v>960496770</v>
      </c>
      <c r="J8" s="27">
        <v>707635903</v>
      </c>
      <c r="K8" s="23">
        <v>961584500</v>
      </c>
      <c r="L8" s="24">
        <v>1188968278</v>
      </c>
    </row>
    <row r="9" spans="1:12" ht="13.5" x14ac:dyDescent="0.25">
      <c r="A9" s="28" t="s">
        <v>24</v>
      </c>
      <c r="B9" s="22" t="s">
        <v>19</v>
      </c>
      <c r="C9" s="23">
        <v>805868427</v>
      </c>
      <c r="D9" s="23">
        <v>813128857</v>
      </c>
      <c r="E9" s="24">
        <v>820308274</v>
      </c>
      <c r="F9" s="25">
        <v>179000</v>
      </c>
      <c r="G9" s="23">
        <v>179000</v>
      </c>
      <c r="H9" s="24">
        <v>179000</v>
      </c>
      <c r="I9" s="26">
        <v>820308273</v>
      </c>
      <c r="J9" s="27">
        <v>4598</v>
      </c>
      <c r="K9" s="23">
        <v>3219</v>
      </c>
      <c r="L9" s="24">
        <v>2253</v>
      </c>
    </row>
    <row r="10" spans="1:12" ht="13.5" x14ac:dyDescent="0.25">
      <c r="A10" s="28" t="s">
        <v>25</v>
      </c>
      <c r="B10" s="22" t="s">
        <v>26</v>
      </c>
      <c r="C10" s="23">
        <v>627633420</v>
      </c>
      <c r="D10" s="23">
        <v>670993434</v>
      </c>
      <c r="E10" s="24">
        <v>688277866</v>
      </c>
      <c r="F10" s="25">
        <v>707671847</v>
      </c>
      <c r="G10" s="23">
        <v>707671847</v>
      </c>
      <c r="H10" s="24">
        <v>707671847</v>
      </c>
      <c r="I10" s="26">
        <v>845324052</v>
      </c>
      <c r="J10" s="27">
        <v>714582063</v>
      </c>
      <c r="K10" s="23">
        <v>719748125</v>
      </c>
      <c r="L10" s="24">
        <v>723820146</v>
      </c>
    </row>
    <row r="11" spans="1:12" ht="13.5" x14ac:dyDescent="0.25">
      <c r="A11" s="28" t="s">
        <v>27</v>
      </c>
      <c r="B11" s="22" t="s">
        <v>19</v>
      </c>
      <c r="C11" s="23">
        <v>3322266745</v>
      </c>
      <c r="D11" s="23">
        <v>3781764799</v>
      </c>
      <c r="E11" s="24">
        <v>4278110319</v>
      </c>
      <c r="F11" s="29">
        <v>0</v>
      </c>
      <c r="G11" s="30">
        <v>0</v>
      </c>
      <c r="H11" s="31">
        <v>0</v>
      </c>
      <c r="I11" s="26">
        <v>4762047178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90133358</v>
      </c>
      <c r="D12" s="23">
        <v>116709199</v>
      </c>
      <c r="E12" s="24">
        <v>143619999</v>
      </c>
      <c r="F12" s="25">
        <v>0</v>
      </c>
      <c r="G12" s="23">
        <v>0</v>
      </c>
      <c r="H12" s="24">
        <v>0</v>
      </c>
      <c r="I12" s="26">
        <v>186280824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8196070360</v>
      </c>
      <c r="D13" s="35">
        <f t="shared" ref="D13:L13" si="0">SUM(D6:D12)</f>
        <v>9137797695</v>
      </c>
      <c r="E13" s="36">
        <f t="shared" si="0"/>
        <v>8529283408</v>
      </c>
      <c r="F13" s="37">
        <f t="shared" si="0"/>
        <v>4325446784</v>
      </c>
      <c r="G13" s="35">
        <f t="shared" si="0"/>
        <v>4325446784</v>
      </c>
      <c r="H13" s="36">
        <f t="shared" si="0"/>
        <v>4325446784</v>
      </c>
      <c r="I13" s="38">
        <f t="shared" si="0"/>
        <v>8869968224</v>
      </c>
      <c r="J13" s="39">
        <f t="shared" si="0"/>
        <v>4725964267</v>
      </c>
      <c r="K13" s="35">
        <f t="shared" si="0"/>
        <v>6680375057</v>
      </c>
      <c r="L13" s="36">
        <f t="shared" si="0"/>
        <v>9297771229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112049</v>
      </c>
      <c r="D15" s="23">
        <v>124260</v>
      </c>
      <c r="E15" s="24">
        <v>143771</v>
      </c>
      <c r="F15" s="25">
        <v>0</v>
      </c>
      <c r="G15" s="23">
        <v>0</v>
      </c>
      <c r="H15" s="24">
        <v>0</v>
      </c>
      <c r="I15" s="26">
        <v>143770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1570916988</v>
      </c>
      <c r="D16" s="23">
        <v>1585611015</v>
      </c>
      <c r="E16" s="24">
        <v>1587424015</v>
      </c>
      <c r="F16" s="25">
        <v>1748928950</v>
      </c>
      <c r="G16" s="23">
        <v>1748928950</v>
      </c>
      <c r="H16" s="24">
        <v>1748928950</v>
      </c>
      <c r="I16" s="26">
        <v>1587424015</v>
      </c>
      <c r="J16" s="27">
        <v>1635046736</v>
      </c>
      <c r="K16" s="23">
        <v>1684098139</v>
      </c>
      <c r="L16" s="24">
        <v>1768303046</v>
      </c>
    </row>
    <row r="17" spans="1:12" ht="13.5" x14ac:dyDescent="0.25">
      <c r="A17" s="28" t="s">
        <v>33</v>
      </c>
      <c r="B17" s="22" t="s">
        <v>34</v>
      </c>
      <c r="C17" s="23">
        <v>18593213467</v>
      </c>
      <c r="D17" s="23">
        <v>18281078044</v>
      </c>
      <c r="E17" s="24">
        <v>17539950094</v>
      </c>
      <c r="F17" s="29">
        <v>21408033851</v>
      </c>
      <c r="G17" s="30">
        <v>21215360744</v>
      </c>
      <c r="H17" s="31">
        <v>21215360744</v>
      </c>
      <c r="I17" s="26">
        <v>17349752418</v>
      </c>
      <c r="J17" s="32">
        <v>20361477052</v>
      </c>
      <c r="K17" s="30">
        <v>21074730013</v>
      </c>
      <c r="L17" s="31">
        <v>21815514742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3234347</v>
      </c>
      <c r="K19" s="23">
        <v>3266691</v>
      </c>
      <c r="L19" s="24">
        <v>3299358</v>
      </c>
    </row>
    <row r="20" spans="1:12" ht="13.5" x14ac:dyDescent="0.25">
      <c r="A20" s="28" t="s">
        <v>37</v>
      </c>
      <c r="B20" s="22" t="s">
        <v>19</v>
      </c>
      <c r="C20" s="23">
        <v>279968687</v>
      </c>
      <c r="D20" s="23">
        <v>244666687</v>
      </c>
      <c r="E20" s="24">
        <v>254696007</v>
      </c>
      <c r="F20" s="25">
        <v>0</v>
      </c>
      <c r="G20" s="23">
        <v>0</v>
      </c>
      <c r="H20" s="24">
        <v>0</v>
      </c>
      <c r="I20" s="26">
        <v>254696007</v>
      </c>
      <c r="J20" s="27">
        <v>259789927</v>
      </c>
      <c r="K20" s="23">
        <v>262387826</v>
      </c>
      <c r="L20" s="24">
        <v>265011705</v>
      </c>
    </row>
    <row r="21" spans="1:12" ht="13.5" x14ac:dyDescent="0.25">
      <c r="A21" s="28" t="s">
        <v>38</v>
      </c>
      <c r="B21" s="22" t="s">
        <v>19</v>
      </c>
      <c r="C21" s="23">
        <v>77287014</v>
      </c>
      <c r="D21" s="23">
        <v>71489406</v>
      </c>
      <c r="E21" s="24">
        <v>97838434</v>
      </c>
      <c r="F21" s="25">
        <v>158282029</v>
      </c>
      <c r="G21" s="23">
        <v>157219925</v>
      </c>
      <c r="H21" s="24">
        <v>157219925</v>
      </c>
      <c r="I21" s="26">
        <v>92186785</v>
      </c>
      <c r="J21" s="27">
        <v>148509580</v>
      </c>
      <c r="K21" s="23">
        <v>154934528</v>
      </c>
      <c r="L21" s="24">
        <v>159799565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12260695</v>
      </c>
      <c r="D23" s="23">
        <v>12246451</v>
      </c>
      <c r="E23" s="24">
        <v>8966957</v>
      </c>
      <c r="F23" s="25">
        <v>0</v>
      </c>
      <c r="G23" s="23">
        <v>0</v>
      </c>
      <c r="H23" s="24">
        <v>0</v>
      </c>
      <c r="I23" s="26">
        <v>9009072</v>
      </c>
      <c r="J23" s="27">
        <v>22435</v>
      </c>
      <c r="K23" s="23">
        <v>20192</v>
      </c>
      <c r="L23" s="24">
        <v>18172</v>
      </c>
    </row>
    <row r="24" spans="1:12" ht="13.5" x14ac:dyDescent="0.25">
      <c r="A24" s="28" t="s">
        <v>40</v>
      </c>
      <c r="B24" s="22" t="s">
        <v>19</v>
      </c>
      <c r="C24" s="23">
        <v>2155608311</v>
      </c>
      <c r="D24" s="23">
        <v>2199679882</v>
      </c>
      <c r="E24" s="24">
        <v>2260125562</v>
      </c>
      <c r="F24" s="29">
        <v>0</v>
      </c>
      <c r="G24" s="30">
        <v>0</v>
      </c>
      <c r="H24" s="31">
        <v>0</v>
      </c>
      <c r="I24" s="25">
        <v>2380125561</v>
      </c>
      <c r="J24" s="32">
        <v>57065876</v>
      </c>
      <c r="K24" s="30">
        <v>39946113</v>
      </c>
      <c r="L24" s="31">
        <v>27962279</v>
      </c>
    </row>
    <row r="25" spans="1:12" ht="13.5" x14ac:dyDescent="0.25">
      <c r="A25" s="33" t="s">
        <v>41</v>
      </c>
      <c r="B25" s="40" t="s">
        <v>19</v>
      </c>
      <c r="C25" s="35">
        <f>SUM(C15:C24)</f>
        <v>22689367211</v>
      </c>
      <c r="D25" s="41">
        <f t="shared" ref="D25:L25" si="1">SUM(D15:D24)</f>
        <v>22394895745</v>
      </c>
      <c r="E25" s="42">
        <f t="shared" si="1"/>
        <v>21749144840</v>
      </c>
      <c r="F25" s="43">
        <f t="shared" si="1"/>
        <v>23315244830</v>
      </c>
      <c r="G25" s="41">
        <f t="shared" si="1"/>
        <v>23121509619</v>
      </c>
      <c r="H25" s="42">
        <f t="shared" si="1"/>
        <v>23121509619</v>
      </c>
      <c r="I25" s="44">
        <f t="shared" si="1"/>
        <v>21673337628</v>
      </c>
      <c r="J25" s="45">
        <f t="shared" si="1"/>
        <v>22465145953</v>
      </c>
      <c r="K25" s="41">
        <f t="shared" si="1"/>
        <v>23219383502</v>
      </c>
      <c r="L25" s="42">
        <f t="shared" si="1"/>
        <v>24039908867</v>
      </c>
    </row>
    <row r="26" spans="1:12" ht="13.5" x14ac:dyDescent="0.25">
      <c r="A26" s="33" t="s">
        <v>42</v>
      </c>
      <c r="B26" s="34" t="s">
        <v>19</v>
      </c>
      <c r="C26" s="35">
        <f>+C13+C25</f>
        <v>30885437571</v>
      </c>
      <c r="D26" s="35">
        <f t="shared" ref="D26:L26" si="2">+D13+D25</f>
        <v>31532693440</v>
      </c>
      <c r="E26" s="36">
        <f t="shared" si="2"/>
        <v>30278428248</v>
      </c>
      <c r="F26" s="37">
        <f t="shared" si="2"/>
        <v>27640691614</v>
      </c>
      <c r="G26" s="35">
        <f t="shared" si="2"/>
        <v>27446956403</v>
      </c>
      <c r="H26" s="36">
        <f t="shared" si="2"/>
        <v>27446956403</v>
      </c>
      <c r="I26" s="38">
        <f t="shared" si="2"/>
        <v>30543305852</v>
      </c>
      <c r="J26" s="39">
        <f t="shared" si="2"/>
        <v>27191110220</v>
      </c>
      <c r="K26" s="35">
        <f t="shared" si="2"/>
        <v>29899758559</v>
      </c>
      <c r="L26" s="36">
        <f t="shared" si="2"/>
        <v>33337680096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236425513</v>
      </c>
      <c r="D30" s="23">
        <v>120299622</v>
      </c>
      <c r="E30" s="24">
        <v>-118540611</v>
      </c>
      <c r="F30" s="25">
        <v>155246860</v>
      </c>
      <c r="G30" s="23">
        <v>155246860</v>
      </c>
      <c r="H30" s="24">
        <v>155246860</v>
      </c>
      <c r="I30" s="26">
        <v>-280452226</v>
      </c>
      <c r="J30" s="27">
        <v>95089941</v>
      </c>
      <c r="K30" s="23">
        <v>53669468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168401049</v>
      </c>
      <c r="D31" s="23">
        <v>171777268</v>
      </c>
      <c r="E31" s="24">
        <v>197528953</v>
      </c>
      <c r="F31" s="25">
        <v>175708552</v>
      </c>
      <c r="G31" s="23">
        <v>175708552</v>
      </c>
      <c r="H31" s="24">
        <v>175708552</v>
      </c>
      <c r="I31" s="26">
        <v>194472115</v>
      </c>
      <c r="J31" s="27">
        <v>208547299</v>
      </c>
      <c r="K31" s="23">
        <v>212718245</v>
      </c>
      <c r="L31" s="24">
        <v>216972610</v>
      </c>
    </row>
    <row r="32" spans="1:12" ht="13.5" x14ac:dyDescent="0.25">
      <c r="A32" s="28" t="s">
        <v>48</v>
      </c>
      <c r="B32" s="22" t="s">
        <v>49</v>
      </c>
      <c r="C32" s="23">
        <v>3873300364</v>
      </c>
      <c r="D32" s="23">
        <v>4557586314</v>
      </c>
      <c r="E32" s="24">
        <v>4123992215</v>
      </c>
      <c r="F32" s="25">
        <v>1683183343</v>
      </c>
      <c r="G32" s="23">
        <v>1683183343</v>
      </c>
      <c r="H32" s="24">
        <v>1683183343</v>
      </c>
      <c r="I32" s="26">
        <v>3922375214</v>
      </c>
      <c r="J32" s="27">
        <v>2097313569</v>
      </c>
      <c r="K32" s="23">
        <v>1584275985</v>
      </c>
      <c r="L32" s="24">
        <v>935045010</v>
      </c>
    </row>
    <row r="33" spans="1:12" ht="13.5" x14ac:dyDescent="0.25">
      <c r="A33" s="28" t="s">
        <v>50</v>
      </c>
      <c r="B33" s="22" t="s">
        <v>51</v>
      </c>
      <c r="C33" s="23">
        <v>35662708</v>
      </c>
      <c r="D33" s="23">
        <v>571039043</v>
      </c>
      <c r="E33" s="24">
        <v>369930232</v>
      </c>
      <c r="F33" s="25">
        <v>276979715</v>
      </c>
      <c r="G33" s="23">
        <v>276979715</v>
      </c>
      <c r="H33" s="24">
        <v>276979715</v>
      </c>
      <c r="I33" s="26">
        <v>390479129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1085521448</v>
      </c>
      <c r="D34" s="23">
        <v>1134089543</v>
      </c>
      <c r="E34" s="24">
        <v>1167349491</v>
      </c>
      <c r="F34" s="25">
        <v>139906446</v>
      </c>
      <c r="G34" s="23">
        <v>139906446</v>
      </c>
      <c r="H34" s="24">
        <v>139906446</v>
      </c>
      <c r="I34" s="26">
        <v>1151640670</v>
      </c>
      <c r="J34" s="27">
        <v>76128322</v>
      </c>
      <c r="K34" s="23">
        <v>78775205</v>
      </c>
      <c r="L34" s="24">
        <v>38108105</v>
      </c>
    </row>
    <row r="35" spans="1:12" ht="13.5" x14ac:dyDescent="0.25">
      <c r="A35" s="28" t="s">
        <v>27</v>
      </c>
      <c r="B35" s="22" t="s">
        <v>19</v>
      </c>
      <c r="C35" s="23">
        <v>3359721268</v>
      </c>
      <c r="D35" s="23">
        <v>3790721164</v>
      </c>
      <c r="E35" s="24">
        <v>4204308371</v>
      </c>
      <c r="F35" s="25">
        <v>56363666</v>
      </c>
      <c r="G35" s="23">
        <v>56363666</v>
      </c>
      <c r="H35" s="24">
        <v>56363666</v>
      </c>
      <c r="I35" s="26">
        <v>4698772622</v>
      </c>
      <c r="J35" s="27">
        <v>41037036</v>
      </c>
      <c r="K35" s="23">
        <v>41037036</v>
      </c>
      <c r="L35" s="24">
        <v>41037036</v>
      </c>
    </row>
    <row r="36" spans="1:12" ht="13.5" x14ac:dyDescent="0.25">
      <c r="A36" s="28" t="s">
        <v>53</v>
      </c>
      <c r="B36" s="22" t="s">
        <v>19</v>
      </c>
      <c r="C36" s="23">
        <v>803609369</v>
      </c>
      <c r="D36" s="23">
        <v>803609369</v>
      </c>
      <c r="E36" s="24">
        <v>803609369</v>
      </c>
      <c r="F36" s="25">
        <v>0</v>
      </c>
      <c r="G36" s="23">
        <v>0</v>
      </c>
      <c r="H36" s="24">
        <v>0</v>
      </c>
      <c r="I36" s="26">
        <v>803609369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9562641719</v>
      </c>
      <c r="D37" s="35">
        <f t="shared" ref="D37:L37" si="3">SUM(D29:D36)</f>
        <v>11149122323</v>
      </c>
      <c r="E37" s="36">
        <f t="shared" si="3"/>
        <v>10748178020</v>
      </c>
      <c r="F37" s="37">
        <f t="shared" si="3"/>
        <v>2487388582</v>
      </c>
      <c r="G37" s="35">
        <f t="shared" si="3"/>
        <v>2487388582</v>
      </c>
      <c r="H37" s="36">
        <f t="shared" si="3"/>
        <v>2487388582</v>
      </c>
      <c r="I37" s="38">
        <f t="shared" si="3"/>
        <v>10880896893</v>
      </c>
      <c r="J37" s="39">
        <f t="shared" si="3"/>
        <v>2518116167</v>
      </c>
      <c r="K37" s="35">
        <f t="shared" si="3"/>
        <v>1970475939</v>
      </c>
      <c r="L37" s="36">
        <f t="shared" si="3"/>
        <v>1231162761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1034404481</v>
      </c>
      <c r="D39" s="23">
        <v>976016916</v>
      </c>
      <c r="E39" s="24">
        <v>976993337</v>
      </c>
      <c r="F39" s="25">
        <v>153437609</v>
      </c>
      <c r="G39" s="23">
        <v>153437609</v>
      </c>
      <c r="H39" s="24">
        <v>153437609</v>
      </c>
      <c r="I39" s="26">
        <v>977246909</v>
      </c>
      <c r="J39" s="27">
        <v>53669468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223382841</v>
      </c>
      <c r="D40" s="23">
        <v>168889592</v>
      </c>
      <c r="E40" s="24">
        <v>167658882</v>
      </c>
      <c r="F40" s="25">
        <v>660123193</v>
      </c>
      <c r="G40" s="23">
        <v>660123193</v>
      </c>
      <c r="H40" s="24">
        <v>660123193</v>
      </c>
      <c r="I40" s="26">
        <v>157277908</v>
      </c>
      <c r="J40" s="27">
        <v>802437560</v>
      </c>
      <c r="K40" s="23">
        <v>800813266</v>
      </c>
      <c r="L40" s="24">
        <v>842530658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554987414</v>
      </c>
      <c r="K41" s="23">
        <v>381042394</v>
      </c>
      <c r="L41" s="24">
        <v>207097375</v>
      </c>
    </row>
    <row r="42" spans="1:12" ht="13.5" x14ac:dyDescent="0.25">
      <c r="A42" s="28" t="s">
        <v>59</v>
      </c>
      <c r="B42" s="22" t="s">
        <v>19</v>
      </c>
      <c r="C42" s="23">
        <v>1483032871</v>
      </c>
      <c r="D42" s="23">
        <v>1457175389</v>
      </c>
      <c r="E42" s="24">
        <v>1336336063</v>
      </c>
      <c r="F42" s="25">
        <v>968151001</v>
      </c>
      <c r="G42" s="23">
        <v>968151001</v>
      </c>
      <c r="H42" s="24">
        <v>968151001</v>
      </c>
      <c r="I42" s="26">
        <v>1374195847</v>
      </c>
      <c r="J42" s="27">
        <v>547903224</v>
      </c>
      <c r="K42" s="23">
        <v>536945159</v>
      </c>
      <c r="L42" s="24">
        <v>520836804</v>
      </c>
    </row>
    <row r="43" spans="1:12" ht="13.5" x14ac:dyDescent="0.25">
      <c r="A43" s="33" t="s">
        <v>60</v>
      </c>
      <c r="B43" s="40" t="s">
        <v>19</v>
      </c>
      <c r="C43" s="35">
        <f>SUM(C39:C42)</f>
        <v>2740820193</v>
      </c>
      <c r="D43" s="41">
        <f t="shared" ref="D43:L43" si="4">SUM(D39:D42)</f>
        <v>2602081897</v>
      </c>
      <c r="E43" s="42">
        <f t="shared" si="4"/>
        <v>2480988282</v>
      </c>
      <c r="F43" s="43">
        <f t="shared" si="4"/>
        <v>1781711803</v>
      </c>
      <c r="G43" s="41">
        <f t="shared" si="4"/>
        <v>1781711803</v>
      </c>
      <c r="H43" s="42">
        <f t="shared" si="4"/>
        <v>1781711803</v>
      </c>
      <c r="I43" s="43">
        <f t="shared" si="4"/>
        <v>2508720664</v>
      </c>
      <c r="J43" s="45">
        <f t="shared" si="4"/>
        <v>1958997666</v>
      </c>
      <c r="K43" s="41">
        <f t="shared" si="4"/>
        <v>1718800819</v>
      </c>
      <c r="L43" s="42">
        <f t="shared" si="4"/>
        <v>1570464837</v>
      </c>
    </row>
    <row r="44" spans="1:12" ht="13.5" x14ac:dyDescent="0.25">
      <c r="A44" s="33" t="s">
        <v>61</v>
      </c>
      <c r="B44" s="34" t="s">
        <v>19</v>
      </c>
      <c r="C44" s="35">
        <f>+C37+C43</f>
        <v>12303461912</v>
      </c>
      <c r="D44" s="35">
        <f t="shared" ref="D44:L44" si="5">+D37+D43</f>
        <v>13751204220</v>
      </c>
      <c r="E44" s="36">
        <f t="shared" si="5"/>
        <v>13229166302</v>
      </c>
      <c r="F44" s="37">
        <f t="shared" si="5"/>
        <v>4269100385</v>
      </c>
      <c r="G44" s="35">
        <f t="shared" si="5"/>
        <v>4269100385</v>
      </c>
      <c r="H44" s="36">
        <f t="shared" si="5"/>
        <v>4269100385</v>
      </c>
      <c r="I44" s="38">
        <f t="shared" si="5"/>
        <v>13389617557</v>
      </c>
      <c r="J44" s="39">
        <f t="shared" si="5"/>
        <v>4477113833</v>
      </c>
      <c r="K44" s="35">
        <f t="shared" si="5"/>
        <v>3689276758</v>
      </c>
      <c r="L44" s="36">
        <f t="shared" si="5"/>
        <v>2801627598</v>
      </c>
    </row>
    <row r="45" spans="1:12" ht="13.5" x14ac:dyDescent="0.25">
      <c r="A45" s="47" t="s">
        <v>62</v>
      </c>
      <c r="B45" s="48" t="s">
        <v>63</v>
      </c>
      <c r="C45" s="49">
        <f>+C26-C44</f>
        <v>18581975659</v>
      </c>
      <c r="D45" s="49">
        <f t="shared" ref="D45:L45" si="6">+D26-D44</f>
        <v>17781489220</v>
      </c>
      <c r="E45" s="50">
        <f t="shared" si="6"/>
        <v>17049261946</v>
      </c>
      <c r="F45" s="51">
        <f t="shared" si="6"/>
        <v>23371591229</v>
      </c>
      <c r="G45" s="49">
        <f t="shared" si="6"/>
        <v>23177856018</v>
      </c>
      <c r="H45" s="50">
        <f t="shared" si="6"/>
        <v>23177856018</v>
      </c>
      <c r="I45" s="52">
        <f t="shared" si="6"/>
        <v>17153688295</v>
      </c>
      <c r="J45" s="53">
        <f t="shared" si="6"/>
        <v>22713996387</v>
      </c>
      <c r="K45" s="49">
        <f t="shared" si="6"/>
        <v>26210481801</v>
      </c>
      <c r="L45" s="50">
        <f t="shared" si="6"/>
        <v>30536052498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13325894707</v>
      </c>
      <c r="D47" s="23">
        <v>12533761812</v>
      </c>
      <c r="E47" s="24">
        <v>12172721841</v>
      </c>
      <c r="F47" s="25">
        <v>18427101401</v>
      </c>
      <c r="G47" s="23">
        <v>18357571739</v>
      </c>
      <c r="H47" s="24">
        <v>18357571739</v>
      </c>
      <c r="I47" s="26">
        <v>12897378796</v>
      </c>
      <c r="J47" s="27">
        <v>17742031335</v>
      </c>
      <c r="K47" s="23">
        <v>21168062858</v>
      </c>
      <c r="L47" s="24">
        <v>25436519216</v>
      </c>
    </row>
    <row r="48" spans="1:12" ht="13.5" x14ac:dyDescent="0.25">
      <c r="A48" s="28" t="s">
        <v>67</v>
      </c>
      <c r="B48" s="22" t="s">
        <v>68</v>
      </c>
      <c r="C48" s="23">
        <v>5256080847</v>
      </c>
      <c r="D48" s="23">
        <v>5247727304</v>
      </c>
      <c r="E48" s="24">
        <v>5018396917</v>
      </c>
      <c r="F48" s="25">
        <v>5088244980</v>
      </c>
      <c r="G48" s="23">
        <v>5088244980</v>
      </c>
      <c r="H48" s="24">
        <v>5088244980</v>
      </c>
      <c r="I48" s="26">
        <v>5018396916</v>
      </c>
      <c r="J48" s="27">
        <v>5144182697</v>
      </c>
      <c r="K48" s="23">
        <v>5195350687</v>
      </c>
      <c r="L48" s="24">
        <v>5247030357</v>
      </c>
    </row>
    <row r="49" spans="1:12" ht="13.5" x14ac:dyDescent="0.25">
      <c r="A49" s="28" t="s">
        <v>69</v>
      </c>
      <c r="B49" s="22" t="s">
        <v>19</v>
      </c>
      <c r="C49" s="23">
        <v>100</v>
      </c>
      <c r="D49" s="23">
        <v>100</v>
      </c>
      <c r="E49" s="24">
        <v>100</v>
      </c>
      <c r="F49" s="25">
        <v>0</v>
      </c>
      <c r="G49" s="23">
        <v>0</v>
      </c>
      <c r="H49" s="24">
        <v>0</v>
      </c>
      <c r="I49" s="26">
        <v>100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18581975654</v>
      </c>
      <c r="D50" s="56">
        <f t="shared" ref="D50:L50" si="7">SUM(D47:D49)</f>
        <v>17781489216</v>
      </c>
      <c r="E50" s="57">
        <f t="shared" si="7"/>
        <v>17191118858</v>
      </c>
      <c r="F50" s="58">
        <f t="shared" si="7"/>
        <v>23515346381</v>
      </c>
      <c r="G50" s="56">
        <f t="shared" si="7"/>
        <v>23445816719</v>
      </c>
      <c r="H50" s="57">
        <f t="shared" si="7"/>
        <v>23445816719</v>
      </c>
      <c r="I50" s="59">
        <f t="shared" si="7"/>
        <v>17915775812</v>
      </c>
      <c r="J50" s="60">
        <f t="shared" si="7"/>
        <v>22886214032</v>
      </c>
      <c r="K50" s="56">
        <f t="shared" si="7"/>
        <v>26363413545</v>
      </c>
      <c r="L50" s="57">
        <f t="shared" si="7"/>
        <v>30683549573</v>
      </c>
    </row>
    <row r="51" spans="1:12" ht="13.5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1139267134</v>
      </c>
      <c r="D6" s="23">
        <v>1080277649</v>
      </c>
      <c r="E6" s="24">
        <v>1114201139</v>
      </c>
      <c r="F6" s="25">
        <v>2356165626</v>
      </c>
      <c r="G6" s="23">
        <v>1898623314</v>
      </c>
      <c r="H6" s="24">
        <v>1898623314</v>
      </c>
      <c r="I6" s="26">
        <v>1219060649</v>
      </c>
      <c r="J6" s="27">
        <v>2113528371</v>
      </c>
      <c r="K6" s="23">
        <v>2367716513</v>
      </c>
      <c r="L6" s="24">
        <v>2624151004</v>
      </c>
    </row>
    <row r="7" spans="1:12" ht="13.5" x14ac:dyDescent="0.25">
      <c r="A7" s="28" t="s">
        <v>22</v>
      </c>
      <c r="B7" s="22" t="s">
        <v>9</v>
      </c>
      <c r="C7" s="23">
        <v>5109542167</v>
      </c>
      <c r="D7" s="23">
        <v>6312488403</v>
      </c>
      <c r="E7" s="24">
        <v>5770487340</v>
      </c>
      <c r="F7" s="25">
        <v>9591706369</v>
      </c>
      <c r="G7" s="23">
        <v>9559198501</v>
      </c>
      <c r="H7" s="24">
        <v>9559198501</v>
      </c>
      <c r="I7" s="26">
        <v>16787869962</v>
      </c>
      <c r="J7" s="27">
        <v>10291214707</v>
      </c>
      <c r="K7" s="23">
        <v>11112051861</v>
      </c>
      <c r="L7" s="24">
        <v>12456581880</v>
      </c>
    </row>
    <row r="8" spans="1:12" ht="13.5" x14ac:dyDescent="0.25">
      <c r="A8" s="28" t="s">
        <v>23</v>
      </c>
      <c r="B8" s="22" t="s">
        <v>9</v>
      </c>
      <c r="C8" s="23">
        <v>884095854</v>
      </c>
      <c r="D8" s="23">
        <v>1234252695</v>
      </c>
      <c r="E8" s="24">
        <v>2226106593</v>
      </c>
      <c r="F8" s="25">
        <v>1631920719</v>
      </c>
      <c r="G8" s="23">
        <v>2207399510</v>
      </c>
      <c r="H8" s="24">
        <v>2207399510</v>
      </c>
      <c r="I8" s="26">
        <v>4052464838</v>
      </c>
      <c r="J8" s="27">
        <v>2099807904</v>
      </c>
      <c r="K8" s="23">
        <v>1997833901</v>
      </c>
      <c r="L8" s="24">
        <v>1635351862</v>
      </c>
    </row>
    <row r="9" spans="1:12" ht="13.5" x14ac:dyDescent="0.25">
      <c r="A9" s="28" t="s">
        <v>24</v>
      </c>
      <c r="B9" s="22" t="s">
        <v>19</v>
      </c>
      <c r="C9" s="23">
        <v>170222700</v>
      </c>
      <c r="D9" s="23">
        <v>212753873</v>
      </c>
      <c r="E9" s="24">
        <v>261347178</v>
      </c>
      <c r="F9" s="25">
        <v>268841252</v>
      </c>
      <c r="G9" s="23">
        <v>268841253</v>
      </c>
      <c r="H9" s="24">
        <v>268841253</v>
      </c>
      <c r="I9" s="26">
        <v>572340258</v>
      </c>
      <c r="J9" s="27">
        <v>276740276</v>
      </c>
      <c r="K9" s="23">
        <v>284639299</v>
      </c>
      <c r="L9" s="24">
        <v>292538322</v>
      </c>
    </row>
    <row r="10" spans="1:12" ht="13.5" x14ac:dyDescent="0.25">
      <c r="A10" s="28" t="s">
        <v>25</v>
      </c>
      <c r="B10" s="22" t="s">
        <v>26</v>
      </c>
      <c r="C10" s="23">
        <v>1569334384</v>
      </c>
      <c r="D10" s="23">
        <v>1758668490</v>
      </c>
      <c r="E10" s="24">
        <v>1925986871</v>
      </c>
      <c r="F10" s="25">
        <v>1877674766</v>
      </c>
      <c r="G10" s="23">
        <v>1877674766</v>
      </c>
      <c r="H10" s="24">
        <v>1877674766</v>
      </c>
      <c r="I10" s="26">
        <v>3387505225</v>
      </c>
      <c r="J10" s="27">
        <v>2069435118</v>
      </c>
      <c r="K10" s="23">
        <v>2193565642</v>
      </c>
      <c r="L10" s="24">
        <v>2165420283</v>
      </c>
    </row>
    <row r="11" spans="1:12" ht="13.5" x14ac:dyDescent="0.25">
      <c r="A11" s="28" t="s">
        <v>27</v>
      </c>
      <c r="B11" s="22" t="s">
        <v>19</v>
      </c>
      <c r="C11" s="23">
        <v>542140640</v>
      </c>
      <c r="D11" s="23">
        <v>904990848</v>
      </c>
      <c r="E11" s="24">
        <v>1022114512</v>
      </c>
      <c r="F11" s="29">
        <v>2154836433</v>
      </c>
      <c r="G11" s="30">
        <v>2154836433</v>
      </c>
      <c r="H11" s="31">
        <v>2154836433</v>
      </c>
      <c r="I11" s="26">
        <v>6614393194</v>
      </c>
      <c r="J11" s="32">
        <v>2595638300</v>
      </c>
      <c r="K11" s="30">
        <v>3042977135</v>
      </c>
      <c r="L11" s="31">
        <v>3214354293</v>
      </c>
    </row>
    <row r="12" spans="1:12" ht="13.5" x14ac:dyDescent="0.25">
      <c r="A12" s="28" t="s">
        <v>28</v>
      </c>
      <c r="B12" s="22" t="s">
        <v>19</v>
      </c>
      <c r="C12" s="23">
        <v>266209512</v>
      </c>
      <c r="D12" s="23">
        <v>442680612</v>
      </c>
      <c r="E12" s="24">
        <v>652338138</v>
      </c>
      <c r="F12" s="25">
        <v>591555465</v>
      </c>
      <c r="G12" s="23">
        <v>591555465</v>
      </c>
      <c r="H12" s="24">
        <v>591555465</v>
      </c>
      <c r="I12" s="26">
        <v>1495301358</v>
      </c>
      <c r="J12" s="27">
        <v>651292350</v>
      </c>
      <c r="K12" s="23">
        <v>699167766</v>
      </c>
      <c r="L12" s="24">
        <v>698594622</v>
      </c>
    </row>
    <row r="13" spans="1:12" ht="13.5" x14ac:dyDescent="0.25">
      <c r="A13" s="33" t="s">
        <v>29</v>
      </c>
      <c r="B13" s="34" t="s">
        <v>19</v>
      </c>
      <c r="C13" s="35">
        <f>SUM(C6:C12)</f>
        <v>9680812391</v>
      </c>
      <c r="D13" s="35">
        <f t="shared" ref="D13:L13" si="0">SUM(D6:D12)</f>
        <v>11946112570</v>
      </c>
      <c r="E13" s="36">
        <f t="shared" si="0"/>
        <v>12972581771</v>
      </c>
      <c r="F13" s="37">
        <f t="shared" si="0"/>
        <v>18472700630</v>
      </c>
      <c r="G13" s="35">
        <f t="shared" si="0"/>
        <v>18558129242</v>
      </c>
      <c r="H13" s="36">
        <f t="shared" si="0"/>
        <v>18558129242</v>
      </c>
      <c r="I13" s="38">
        <f t="shared" si="0"/>
        <v>34128935484</v>
      </c>
      <c r="J13" s="39">
        <f t="shared" si="0"/>
        <v>20097657026</v>
      </c>
      <c r="K13" s="35">
        <f t="shared" si="0"/>
        <v>21697952117</v>
      </c>
      <c r="L13" s="36">
        <f t="shared" si="0"/>
        <v>23086992266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1273190413</v>
      </c>
      <c r="D15" s="23">
        <v>843404861</v>
      </c>
      <c r="E15" s="24">
        <v>908063016</v>
      </c>
      <c r="F15" s="25">
        <v>156643229</v>
      </c>
      <c r="G15" s="23">
        <v>156643229</v>
      </c>
      <c r="H15" s="24">
        <v>156643229</v>
      </c>
      <c r="I15" s="26">
        <v>1823305640</v>
      </c>
      <c r="J15" s="27">
        <v>245024133</v>
      </c>
      <c r="K15" s="23">
        <v>352885796</v>
      </c>
      <c r="L15" s="24">
        <v>385885796</v>
      </c>
    </row>
    <row r="16" spans="1:12" ht="13.5" x14ac:dyDescent="0.25">
      <c r="A16" s="28" t="s">
        <v>32</v>
      </c>
      <c r="B16" s="22" t="s">
        <v>19</v>
      </c>
      <c r="C16" s="23">
        <v>520693064</v>
      </c>
      <c r="D16" s="23">
        <v>503827509</v>
      </c>
      <c r="E16" s="24">
        <v>456222528</v>
      </c>
      <c r="F16" s="25">
        <v>515875102</v>
      </c>
      <c r="G16" s="23">
        <v>460338429</v>
      </c>
      <c r="H16" s="24">
        <v>460338429</v>
      </c>
      <c r="I16" s="26">
        <v>907978129</v>
      </c>
      <c r="J16" s="27">
        <v>447064529</v>
      </c>
      <c r="K16" s="23">
        <v>442139312</v>
      </c>
      <c r="L16" s="24">
        <v>436967834</v>
      </c>
    </row>
    <row r="17" spans="1:12" ht="13.5" x14ac:dyDescent="0.25">
      <c r="A17" s="28" t="s">
        <v>33</v>
      </c>
      <c r="B17" s="22" t="s">
        <v>34</v>
      </c>
      <c r="C17" s="23">
        <v>61826323085</v>
      </c>
      <c r="D17" s="23">
        <v>62633163426</v>
      </c>
      <c r="E17" s="24">
        <v>63416350035</v>
      </c>
      <c r="F17" s="29">
        <v>61368894555</v>
      </c>
      <c r="G17" s="30">
        <v>61289822042</v>
      </c>
      <c r="H17" s="31">
        <v>61289822042</v>
      </c>
      <c r="I17" s="26">
        <v>125886979405</v>
      </c>
      <c r="J17" s="32">
        <v>61008780131</v>
      </c>
      <c r="K17" s="30">
        <v>60547633641</v>
      </c>
      <c r="L17" s="31">
        <v>60193753462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82007433</v>
      </c>
      <c r="D20" s="23">
        <v>82007433</v>
      </c>
      <c r="E20" s="24">
        <v>82007433</v>
      </c>
      <c r="F20" s="25">
        <v>82007433</v>
      </c>
      <c r="G20" s="23">
        <v>82007433</v>
      </c>
      <c r="H20" s="24">
        <v>82007433</v>
      </c>
      <c r="I20" s="26">
        <v>164014866</v>
      </c>
      <c r="J20" s="27">
        <v>82007433</v>
      </c>
      <c r="K20" s="23">
        <v>82007433</v>
      </c>
      <c r="L20" s="24">
        <v>82007433</v>
      </c>
    </row>
    <row r="21" spans="1:12" ht="13.5" x14ac:dyDescent="0.25">
      <c r="A21" s="28" t="s">
        <v>38</v>
      </c>
      <c r="B21" s="22" t="s">
        <v>19</v>
      </c>
      <c r="C21" s="23">
        <v>1313131484</v>
      </c>
      <c r="D21" s="23">
        <v>1455509565</v>
      </c>
      <c r="E21" s="24">
        <v>1296065014</v>
      </c>
      <c r="F21" s="25">
        <v>1389105279</v>
      </c>
      <c r="G21" s="23">
        <v>1393082987</v>
      </c>
      <c r="H21" s="24">
        <v>1393082987</v>
      </c>
      <c r="I21" s="26">
        <v>2606041957</v>
      </c>
      <c r="J21" s="27">
        <v>1421840864</v>
      </c>
      <c r="K21" s="23">
        <v>1455498565</v>
      </c>
      <c r="L21" s="24">
        <v>1484022035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2146525</v>
      </c>
      <c r="D23" s="23">
        <v>2163740</v>
      </c>
      <c r="E23" s="24">
        <v>2196101</v>
      </c>
      <c r="F23" s="25">
        <v>4236938</v>
      </c>
      <c r="G23" s="23">
        <v>4236937</v>
      </c>
      <c r="H23" s="24">
        <v>4236937</v>
      </c>
      <c r="I23" s="26">
        <v>4432905</v>
      </c>
      <c r="J23" s="27">
        <v>5380910</v>
      </c>
      <c r="K23" s="23">
        <v>6644235</v>
      </c>
      <c r="L23" s="24">
        <v>7144235</v>
      </c>
    </row>
    <row r="24" spans="1:12" ht="13.5" x14ac:dyDescent="0.25">
      <c r="A24" s="28" t="s">
        <v>40</v>
      </c>
      <c r="B24" s="22" t="s">
        <v>19</v>
      </c>
      <c r="C24" s="23">
        <v>4000106</v>
      </c>
      <c r="D24" s="23">
        <v>4000100</v>
      </c>
      <c r="E24" s="24">
        <v>4000100</v>
      </c>
      <c r="F24" s="29">
        <v>4000106</v>
      </c>
      <c r="G24" s="30">
        <v>4000100</v>
      </c>
      <c r="H24" s="31">
        <v>4000100</v>
      </c>
      <c r="I24" s="25">
        <v>8000200</v>
      </c>
      <c r="J24" s="32">
        <v>4000100</v>
      </c>
      <c r="K24" s="30">
        <v>4000100</v>
      </c>
      <c r="L24" s="31">
        <v>4000100</v>
      </c>
    </row>
    <row r="25" spans="1:12" ht="13.5" x14ac:dyDescent="0.25">
      <c r="A25" s="33" t="s">
        <v>41</v>
      </c>
      <c r="B25" s="40" t="s">
        <v>19</v>
      </c>
      <c r="C25" s="35">
        <f>SUM(C15:C24)</f>
        <v>65021492110</v>
      </c>
      <c r="D25" s="41">
        <f t="shared" ref="D25:L25" si="1">SUM(D15:D24)</f>
        <v>65524076634</v>
      </c>
      <c r="E25" s="42">
        <f t="shared" si="1"/>
        <v>66164904227</v>
      </c>
      <c r="F25" s="43">
        <f t="shared" si="1"/>
        <v>63520762642</v>
      </c>
      <c r="G25" s="41">
        <f t="shared" si="1"/>
        <v>63390131157</v>
      </c>
      <c r="H25" s="42">
        <f t="shared" si="1"/>
        <v>63390131157</v>
      </c>
      <c r="I25" s="44">
        <f t="shared" si="1"/>
        <v>131400753102</v>
      </c>
      <c r="J25" s="45">
        <f t="shared" si="1"/>
        <v>63214098100</v>
      </c>
      <c r="K25" s="41">
        <f t="shared" si="1"/>
        <v>62890809082</v>
      </c>
      <c r="L25" s="42">
        <f t="shared" si="1"/>
        <v>62593780895</v>
      </c>
    </row>
    <row r="26" spans="1:12" ht="13.5" x14ac:dyDescent="0.25">
      <c r="A26" s="33" t="s">
        <v>42</v>
      </c>
      <c r="B26" s="34" t="s">
        <v>19</v>
      </c>
      <c r="C26" s="35">
        <f>+C13+C25</f>
        <v>74702304501</v>
      </c>
      <c r="D26" s="35">
        <f t="shared" ref="D26:L26" si="2">+D13+D25</f>
        <v>77470189204</v>
      </c>
      <c r="E26" s="36">
        <f t="shared" si="2"/>
        <v>79137485998</v>
      </c>
      <c r="F26" s="37">
        <f t="shared" si="2"/>
        <v>81993463272</v>
      </c>
      <c r="G26" s="35">
        <f t="shared" si="2"/>
        <v>81948260399</v>
      </c>
      <c r="H26" s="36">
        <f t="shared" si="2"/>
        <v>81948260399</v>
      </c>
      <c r="I26" s="38">
        <f t="shared" si="2"/>
        <v>165529688586</v>
      </c>
      <c r="J26" s="39">
        <f t="shared" si="2"/>
        <v>83311755126</v>
      </c>
      <c r="K26" s="35">
        <f t="shared" si="2"/>
        <v>84588761199</v>
      </c>
      <c r="L26" s="36">
        <f t="shared" si="2"/>
        <v>85680773161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52771418</v>
      </c>
      <c r="D30" s="23">
        <v>998177163</v>
      </c>
      <c r="E30" s="24">
        <v>3431066044</v>
      </c>
      <c r="F30" s="25">
        <v>1012017604</v>
      </c>
      <c r="G30" s="23">
        <v>1122152073</v>
      </c>
      <c r="H30" s="24">
        <v>1122152073</v>
      </c>
      <c r="I30" s="26">
        <v>6127178283</v>
      </c>
      <c r="J30" s="27">
        <v>828136146</v>
      </c>
      <c r="K30" s="23">
        <v>864915021</v>
      </c>
      <c r="L30" s="24">
        <v>880049839</v>
      </c>
    </row>
    <row r="31" spans="1:12" ht="13.5" x14ac:dyDescent="0.25">
      <c r="A31" s="28" t="s">
        <v>47</v>
      </c>
      <c r="B31" s="22" t="s">
        <v>19</v>
      </c>
      <c r="C31" s="23">
        <v>993667667</v>
      </c>
      <c r="D31" s="23">
        <v>1060759968</v>
      </c>
      <c r="E31" s="24">
        <v>1126856363</v>
      </c>
      <c r="F31" s="25">
        <v>1206850760</v>
      </c>
      <c r="G31" s="23">
        <v>1206978760</v>
      </c>
      <c r="H31" s="24">
        <v>1206978760</v>
      </c>
      <c r="I31" s="26">
        <v>2331315680</v>
      </c>
      <c r="J31" s="27">
        <v>1287827294</v>
      </c>
      <c r="K31" s="23">
        <v>1369472383</v>
      </c>
      <c r="L31" s="24">
        <v>1455181046</v>
      </c>
    </row>
    <row r="32" spans="1:12" ht="13.5" x14ac:dyDescent="0.25">
      <c r="A32" s="28" t="s">
        <v>48</v>
      </c>
      <c r="B32" s="22" t="s">
        <v>49</v>
      </c>
      <c r="C32" s="23">
        <v>6817056401</v>
      </c>
      <c r="D32" s="23">
        <v>8453589005</v>
      </c>
      <c r="E32" s="24">
        <v>9654816959</v>
      </c>
      <c r="F32" s="25">
        <v>6782497999</v>
      </c>
      <c r="G32" s="23">
        <v>9120799256</v>
      </c>
      <c r="H32" s="24">
        <v>9120799256</v>
      </c>
      <c r="I32" s="26">
        <v>17449276459</v>
      </c>
      <c r="J32" s="27">
        <v>8250573592</v>
      </c>
      <c r="K32" s="23">
        <v>7080223328</v>
      </c>
      <c r="L32" s="24">
        <v>5485125271</v>
      </c>
    </row>
    <row r="33" spans="1:12" ht="13.5" x14ac:dyDescent="0.25">
      <c r="A33" s="28" t="s">
        <v>50</v>
      </c>
      <c r="B33" s="22" t="s">
        <v>51</v>
      </c>
      <c r="C33" s="23">
        <v>195554903</v>
      </c>
      <c r="D33" s="23">
        <v>140925477</v>
      </c>
      <c r="E33" s="24">
        <v>154050780</v>
      </c>
      <c r="F33" s="25">
        <v>133200000</v>
      </c>
      <c r="G33" s="23">
        <v>153404176</v>
      </c>
      <c r="H33" s="24">
        <v>153404176</v>
      </c>
      <c r="I33" s="26">
        <v>1073410715</v>
      </c>
      <c r="J33" s="27">
        <v>153404176</v>
      </c>
      <c r="K33" s="23">
        <v>153404176</v>
      </c>
      <c r="L33" s="24">
        <v>153404176</v>
      </c>
    </row>
    <row r="34" spans="1:12" ht="13.5" x14ac:dyDescent="0.25">
      <c r="A34" s="28" t="s">
        <v>52</v>
      </c>
      <c r="B34" s="22" t="s">
        <v>19</v>
      </c>
      <c r="C34" s="23">
        <v>3819498477</v>
      </c>
      <c r="D34" s="23">
        <v>3799950707</v>
      </c>
      <c r="E34" s="24">
        <v>4053741382</v>
      </c>
      <c r="F34" s="25">
        <v>4240314974</v>
      </c>
      <c r="G34" s="23">
        <v>4240314974</v>
      </c>
      <c r="H34" s="24">
        <v>4240314974</v>
      </c>
      <c r="I34" s="26">
        <v>8344989613</v>
      </c>
      <c r="J34" s="27">
        <v>960377393</v>
      </c>
      <c r="K34" s="23">
        <v>933714461</v>
      </c>
      <c r="L34" s="24">
        <v>881309099</v>
      </c>
    </row>
    <row r="35" spans="1:12" ht="13.5" x14ac:dyDescent="0.25">
      <c r="A35" s="28" t="s">
        <v>27</v>
      </c>
      <c r="B35" s="22" t="s">
        <v>19</v>
      </c>
      <c r="C35" s="23">
        <v>1917989998</v>
      </c>
      <c r="D35" s="23">
        <v>2413316724</v>
      </c>
      <c r="E35" s="24">
        <v>1910032389</v>
      </c>
      <c r="F35" s="25">
        <v>3474829441</v>
      </c>
      <c r="G35" s="23">
        <v>4050308080</v>
      </c>
      <c r="H35" s="24">
        <v>4050308080</v>
      </c>
      <c r="I35" s="26">
        <v>10525624855</v>
      </c>
      <c r="J35" s="27">
        <v>4288467045</v>
      </c>
      <c r="K35" s="23">
        <v>4391814000</v>
      </c>
      <c r="L35" s="24">
        <v>4530928322</v>
      </c>
    </row>
    <row r="36" spans="1:12" ht="13.5" x14ac:dyDescent="0.25">
      <c r="A36" s="28" t="s">
        <v>53</v>
      </c>
      <c r="B36" s="22" t="s">
        <v>19</v>
      </c>
      <c r="C36" s="23">
        <v>-1973507</v>
      </c>
      <c r="D36" s="23">
        <v>-1973507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13794565357</v>
      </c>
      <c r="D37" s="35">
        <f t="shared" ref="D37:L37" si="3">SUM(D29:D36)</f>
        <v>16864745537</v>
      </c>
      <c r="E37" s="36">
        <f t="shared" si="3"/>
        <v>20330563917</v>
      </c>
      <c r="F37" s="37">
        <f t="shared" si="3"/>
        <v>16849710778</v>
      </c>
      <c r="G37" s="35">
        <f t="shared" si="3"/>
        <v>19893957319</v>
      </c>
      <c r="H37" s="36">
        <f t="shared" si="3"/>
        <v>19893957319</v>
      </c>
      <c r="I37" s="38">
        <f t="shared" si="3"/>
        <v>45851795605</v>
      </c>
      <c r="J37" s="39">
        <f t="shared" si="3"/>
        <v>15768785646</v>
      </c>
      <c r="K37" s="35">
        <f t="shared" si="3"/>
        <v>14793543369</v>
      </c>
      <c r="L37" s="36">
        <f t="shared" si="3"/>
        <v>13385997753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10201717786</v>
      </c>
      <c r="D39" s="23">
        <v>9277325933</v>
      </c>
      <c r="E39" s="24">
        <v>6739853808</v>
      </c>
      <c r="F39" s="25">
        <v>7485814180</v>
      </c>
      <c r="G39" s="23">
        <v>7375679711</v>
      </c>
      <c r="H39" s="24">
        <v>7375679711</v>
      </c>
      <c r="I39" s="26">
        <v>12489897731</v>
      </c>
      <c r="J39" s="27">
        <v>6660799501</v>
      </c>
      <c r="K39" s="23">
        <v>5796082355</v>
      </c>
      <c r="L39" s="24">
        <v>4916230390</v>
      </c>
    </row>
    <row r="40" spans="1:12" ht="13.5" x14ac:dyDescent="0.25">
      <c r="A40" s="28" t="s">
        <v>52</v>
      </c>
      <c r="B40" s="22" t="s">
        <v>57</v>
      </c>
      <c r="C40" s="23">
        <v>87538602</v>
      </c>
      <c r="D40" s="23">
        <v>84444119</v>
      </c>
      <c r="E40" s="24">
        <v>105524625</v>
      </c>
      <c r="F40" s="25">
        <v>45884000</v>
      </c>
      <c r="G40" s="23">
        <v>45884000</v>
      </c>
      <c r="H40" s="24">
        <v>45884000</v>
      </c>
      <c r="I40" s="26">
        <v>125726000</v>
      </c>
      <c r="J40" s="27">
        <v>1223650370</v>
      </c>
      <c r="K40" s="23">
        <v>1201452511</v>
      </c>
      <c r="L40" s="24">
        <v>1091063711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16188323</v>
      </c>
      <c r="K41" s="23">
        <v>16188323</v>
      </c>
      <c r="L41" s="24">
        <v>16188323</v>
      </c>
    </row>
    <row r="42" spans="1:12" ht="13.5" x14ac:dyDescent="0.25">
      <c r="A42" s="28" t="s">
        <v>59</v>
      </c>
      <c r="B42" s="22" t="s">
        <v>19</v>
      </c>
      <c r="C42" s="23">
        <v>31974610</v>
      </c>
      <c r="D42" s="23">
        <v>25369496</v>
      </c>
      <c r="E42" s="24">
        <v>16188323</v>
      </c>
      <c r="F42" s="25">
        <v>25369496</v>
      </c>
      <c r="G42" s="23">
        <v>25369496</v>
      </c>
      <c r="H42" s="24">
        <v>25369496</v>
      </c>
      <c r="I42" s="26">
        <v>32989248</v>
      </c>
      <c r="J42" s="27">
        <v>1972824185</v>
      </c>
      <c r="K42" s="23">
        <v>1902800583</v>
      </c>
      <c r="L42" s="24">
        <v>1832621799</v>
      </c>
    </row>
    <row r="43" spans="1:12" ht="13.5" x14ac:dyDescent="0.25">
      <c r="A43" s="33" t="s">
        <v>60</v>
      </c>
      <c r="B43" s="40" t="s">
        <v>19</v>
      </c>
      <c r="C43" s="35">
        <f>SUM(C39:C42)</f>
        <v>10321230998</v>
      </c>
      <c r="D43" s="41">
        <f t="shared" ref="D43:L43" si="4">SUM(D39:D42)</f>
        <v>9387139548</v>
      </c>
      <c r="E43" s="42">
        <f t="shared" si="4"/>
        <v>6861566756</v>
      </c>
      <c r="F43" s="43">
        <f t="shared" si="4"/>
        <v>7557067676</v>
      </c>
      <c r="G43" s="41">
        <f t="shared" si="4"/>
        <v>7446933207</v>
      </c>
      <c r="H43" s="42">
        <f t="shared" si="4"/>
        <v>7446933207</v>
      </c>
      <c r="I43" s="43">
        <f t="shared" si="4"/>
        <v>12648612979</v>
      </c>
      <c r="J43" s="45">
        <f t="shared" si="4"/>
        <v>9873462379</v>
      </c>
      <c r="K43" s="41">
        <f t="shared" si="4"/>
        <v>8916523772</v>
      </c>
      <c r="L43" s="42">
        <f t="shared" si="4"/>
        <v>7856104223</v>
      </c>
    </row>
    <row r="44" spans="1:12" ht="13.5" x14ac:dyDescent="0.25">
      <c r="A44" s="33" t="s">
        <v>61</v>
      </c>
      <c r="B44" s="34" t="s">
        <v>19</v>
      </c>
      <c r="C44" s="35">
        <f>+C37+C43</f>
        <v>24115796355</v>
      </c>
      <c r="D44" s="35">
        <f t="shared" ref="D44:L44" si="5">+D37+D43</f>
        <v>26251885085</v>
      </c>
      <c r="E44" s="36">
        <f t="shared" si="5"/>
        <v>27192130673</v>
      </c>
      <c r="F44" s="37">
        <f t="shared" si="5"/>
        <v>24406778454</v>
      </c>
      <c r="G44" s="35">
        <f t="shared" si="5"/>
        <v>27340890526</v>
      </c>
      <c r="H44" s="36">
        <f t="shared" si="5"/>
        <v>27340890526</v>
      </c>
      <c r="I44" s="38">
        <f t="shared" si="5"/>
        <v>58500408584</v>
      </c>
      <c r="J44" s="39">
        <f t="shared" si="5"/>
        <v>25642248025</v>
      </c>
      <c r="K44" s="35">
        <f t="shared" si="5"/>
        <v>23710067141</v>
      </c>
      <c r="L44" s="36">
        <f t="shared" si="5"/>
        <v>21242101976</v>
      </c>
    </row>
    <row r="45" spans="1:12" ht="13.5" x14ac:dyDescent="0.25">
      <c r="A45" s="47" t="s">
        <v>62</v>
      </c>
      <c r="B45" s="48" t="s">
        <v>63</v>
      </c>
      <c r="C45" s="49">
        <f>+C26-C44</f>
        <v>50586508146</v>
      </c>
      <c r="D45" s="49">
        <f t="shared" ref="D45:L45" si="6">+D26-D44</f>
        <v>51218304119</v>
      </c>
      <c r="E45" s="50">
        <f t="shared" si="6"/>
        <v>51945355325</v>
      </c>
      <c r="F45" s="51">
        <f t="shared" si="6"/>
        <v>57586684818</v>
      </c>
      <c r="G45" s="49">
        <f t="shared" si="6"/>
        <v>54607369873</v>
      </c>
      <c r="H45" s="50">
        <f t="shared" si="6"/>
        <v>54607369873</v>
      </c>
      <c r="I45" s="52">
        <f t="shared" si="6"/>
        <v>107029280002</v>
      </c>
      <c r="J45" s="53">
        <f t="shared" si="6"/>
        <v>57669507101</v>
      </c>
      <c r="K45" s="49">
        <f t="shared" si="6"/>
        <v>60878694058</v>
      </c>
      <c r="L45" s="50">
        <f t="shared" si="6"/>
        <v>64438671185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50066979017</v>
      </c>
      <c r="D47" s="23">
        <v>50699886568</v>
      </c>
      <c r="E47" s="24">
        <v>51423654578</v>
      </c>
      <c r="F47" s="25">
        <v>57068468670</v>
      </c>
      <c r="G47" s="23">
        <v>54086636827</v>
      </c>
      <c r="H47" s="24">
        <v>54086636827</v>
      </c>
      <c r="I47" s="26">
        <v>105987634311</v>
      </c>
      <c r="J47" s="27">
        <v>57148774055</v>
      </c>
      <c r="K47" s="23">
        <v>60357961012</v>
      </c>
      <c r="L47" s="24">
        <v>63917938139</v>
      </c>
    </row>
    <row r="48" spans="1:12" ht="13.5" x14ac:dyDescent="0.25">
      <c r="A48" s="28" t="s">
        <v>67</v>
      </c>
      <c r="B48" s="22" t="s">
        <v>68</v>
      </c>
      <c r="C48" s="23">
        <v>519528988</v>
      </c>
      <c r="D48" s="23">
        <v>518417412</v>
      </c>
      <c r="E48" s="24">
        <v>521700645</v>
      </c>
      <c r="F48" s="25">
        <v>518216048</v>
      </c>
      <c r="G48" s="23">
        <v>520732946</v>
      </c>
      <c r="H48" s="24">
        <v>520732946</v>
      </c>
      <c r="I48" s="26">
        <v>1041645443</v>
      </c>
      <c r="J48" s="27">
        <v>520732946</v>
      </c>
      <c r="K48" s="23">
        <v>520732946</v>
      </c>
      <c r="L48" s="24">
        <v>520732946</v>
      </c>
    </row>
    <row r="49" spans="1:12" ht="13.5" x14ac:dyDescent="0.25">
      <c r="A49" s="28" t="s">
        <v>69</v>
      </c>
      <c r="B49" s="22" t="s">
        <v>19</v>
      </c>
      <c r="C49" s="23">
        <v>106</v>
      </c>
      <c r="D49" s="23">
        <v>106</v>
      </c>
      <c r="E49" s="24">
        <v>100</v>
      </c>
      <c r="F49" s="25">
        <v>100</v>
      </c>
      <c r="G49" s="23">
        <v>100</v>
      </c>
      <c r="H49" s="24">
        <v>100</v>
      </c>
      <c r="I49" s="26">
        <v>200</v>
      </c>
      <c r="J49" s="27">
        <v>100</v>
      </c>
      <c r="K49" s="23">
        <v>100</v>
      </c>
      <c r="L49" s="24">
        <v>100</v>
      </c>
    </row>
    <row r="50" spans="1:12" ht="13.5" x14ac:dyDescent="0.25">
      <c r="A50" s="54" t="s">
        <v>70</v>
      </c>
      <c r="B50" s="55" t="s">
        <v>63</v>
      </c>
      <c r="C50" s="56">
        <f>SUM(C47:C49)</f>
        <v>50586508111</v>
      </c>
      <c r="D50" s="56">
        <f t="shared" ref="D50:L50" si="7">SUM(D47:D49)</f>
        <v>51218304086</v>
      </c>
      <c r="E50" s="57">
        <f t="shared" si="7"/>
        <v>51945355323</v>
      </c>
      <c r="F50" s="58">
        <f t="shared" si="7"/>
        <v>57586684818</v>
      </c>
      <c r="G50" s="56">
        <f t="shared" si="7"/>
        <v>54607369873</v>
      </c>
      <c r="H50" s="57">
        <f t="shared" si="7"/>
        <v>54607369873</v>
      </c>
      <c r="I50" s="59">
        <f t="shared" si="7"/>
        <v>107029279954</v>
      </c>
      <c r="J50" s="60">
        <f t="shared" si="7"/>
        <v>57669507101</v>
      </c>
      <c r="K50" s="56">
        <f t="shared" si="7"/>
        <v>60878694058</v>
      </c>
      <c r="L50" s="57">
        <f t="shared" si="7"/>
        <v>64438671185</v>
      </c>
    </row>
    <row r="51" spans="1:12" ht="13.5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7216560371</v>
      </c>
      <c r="D6" s="23">
        <v>3673041948</v>
      </c>
      <c r="E6" s="24">
        <v>3673041948</v>
      </c>
      <c r="F6" s="25">
        <v>6930713757</v>
      </c>
      <c r="G6" s="23">
        <v>878069267</v>
      </c>
      <c r="H6" s="24">
        <v>878069267</v>
      </c>
      <c r="I6" s="26">
        <v>1114892814</v>
      </c>
      <c r="J6" s="27">
        <v>3665297767</v>
      </c>
      <c r="K6" s="23">
        <v>7662334989</v>
      </c>
      <c r="L6" s="24">
        <v>12935441961</v>
      </c>
    </row>
    <row r="7" spans="1:12" ht="13.5" x14ac:dyDescent="0.25">
      <c r="A7" s="28" t="s">
        <v>22</v>
      </c>
      <c r="B7" s="22" t="s">
        <v>9</v>
      </c>
      <c r="C7" s="23">
        <v>7947445053</v>
      </c>
      <c r="D7" s="23">
        <v>-2203970934</v>
      </c>
      <c r="E7" s="24">
        <v>-2203970934</v>
      </c>
      <c r="F7" s="25">
        <v>13014235786</v>
      </c>
      <c r="G7" s="23">
        <v>9541140987</v>
      </c>
      <c r="H7" s="24">
        <v>9541140987</v>
      </c>
      <c r="I7" s="26">
        <v>1470994732</v>
      </c>
      <c r="J7" s="27">
        <v>9541141000</v>
      </c>
      <c r="K7" s="23">
        <v>9541141000</v>
      </c>
      <c r="L7" s="24">
        <v>9541141000</v>
      </c>
    </row>
    <row r="8" spans="1:12" ht="13.5" x14ac:dyDescent="0.25">
      <c r="A8" s="28" t="s">
        <v>23</v>
      </c>
      <c r="B8" s="22" t="s">
        <v>9</v>
      </c>
      <c r="C8" s="23">
        <v>10068699168</v>
      </c>
      <c r="D8" s="23">
        <v>11775150782</v>
      </c>
      <c r="E8" s="24">
        <v>11775150782</v>
      </c>
      <c r="F8" s="25">
        <v>0</v>
      </c>
      <c r="G8" s="23">
        <v>1560932001</v>
      </c>
      <c r="H8" s="24">
        <v>1560932001</v>
      </c>
      <c r="I8" s="26">
        <v>2055842749</v>
      </c>
      <c r="J8" s="27">
        <v>1560932000</v>
      </c>
      <c r="K8" s="23">
        <v>1560932000</v>
      </c>
      <c r="L8" s="24">
        <v>1560932000</v>
      </c>
    </row>
    <row r="9" spans="1:12" ht="13.5" x14ac:dyDescent="0.25">
      <c r="A9" s="28" t="s">
        <v>24</v>
      </c>
      <c r="B9" s="22" t="s">
        <v>19</v>
      </c>
      <c r="C9" s="23">
        <v>994434840</v>
      </c>
      <c r="D9" s="23">
        <v>-918962575</v>
      </c>
      <c r="E9" s="24">
        <v>-918962575</v>
      </c>
      <c r="F9" s="25">
        <v>0</v>
      </c>
      <c r="G9" s="23">
        <v>0</v>
      </c>
      <c r="H9" s="24">
        <v>0</v>
      </c>
      <c r="I9" s="26">
        <v>353709700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365624389</v>
      </c>
      <c r="D10" s="23">
        <v>519172505</v>
      </c>
      <c r="E10" s="24">
        <v>519172505</v>
      </c>
      <c r="F10" s="25">
        <v>549127017</v>
      </c>
      <c r="G10" s="23">
        <v>541732999</v>
      </c>
      <c r="H10" s="24">
        <v>541732999</v>
      </c>
      <c r="I10" s="26">
        <v>150619424</v>
      </c>
      <c r="J10" s="27">
        <v>541733000</v>
      </c>
      <c r="K10" s="23">
        <v>541733000</v>
      </c>
      <c r="L10" s="24">
        <v>541733000</v>
      </c>
    </row>
    <row r="11" spans="1:12" ht="13.5" x14ac:dyDescent="0.25">
      <c r="A11" s="28" t="s">
        <v>27</v>
      </c>
      <c r="B11" s="22" t="s">
        <v>19</v>
      </c>
      <c r="C11" s="23">
        <v>1612442590</v>
      </c>
      <c r="D11" s="23">
        <v>25624576723</v>
      </c>
      <c r="E11" s="24">
        <v>25624576723</v>
      </c>
      <c r="F11" s="29">
        <v>0</v>
      </c>
      <c r="G11" s="30">
        <v>684330035</v>
      </c>
      <c r="H11" s="31">
        <v>684330035</v>
      </c>
      <c r="I11" s="26">
        <v>3147201143</v>
      </c>
      <c r="J11" s="32">
        <v>705909106</v>
      </c>
      <c r="K11" s="30">
        <v>760388187</v>
      </c>
      <c r="L11" s="31">
        <v>805207970</v>
      </c>
    </row>
    <row r="12" spans="1:12" ht="13.5" x14ac:dyDescent="0.25">
      <c r="A12" s="28" t="s">
        <v>28</v>
      </c>
      <c r="B12" s="22" t="s">
        <v>19</v>
      </c>
      <c r="C12" s="23">
        <v>277531758</v>
      </c>
      <c r="D12" s="23">
        <v>209884735</v>
      </c>
      <c r="E12" s="24">
        <v>209884735</v>
      </c>
      <c r="F12" s="25">
        <v>0</v>
      </c>
      <c r="G12" s="23">
        <v>201931000</v>
      </c>
      <c r="H12" s="24">
        <v>201931000</v>
      </c>
      <c r="I12" s="26">
        <v>-121607151</v>
      </c>
      <c r="J12" s="27">
        <v>1891931000</v>
      </c>
      <c r="K12" s="23">
        <v>201931000</v>
      </c>
      <c r="L12" s="24">
        <v>201931000</v>
      </c>
    </row>
    <row r="13" spans="1:12" ht="13.5" x14ac:dyDescent="0.25">
      <c r="A13" s="33" t="s">
        <v>29</v>
      </c>
      <c r="B13" s="34" t="s">
        <v>19</v>
      </c>
      <c r="C13" s="35">
        <f>SUM(C6:C12)</f>
        <v>28482738169</v>
      </c>
      <c r="D13" s="35">
        <f t="shared" ref="D13:L13" si="0">SUM(D6:D12)</f>
        <v>38678893184</v>
      </c>
      <c r="E13" s="36">
        <f t="shared" si="0"/>
        <v>38678893184</v>
      </c>
      <c r="F13" s="37">
        <f t="shared" si="0"/>
        <v>20494076560</v>
      </c>
      <c r="G13" s="35">
        <f t="shared" si="0"/>
        <v>13408136289</v>
      </c>
      <c r="H13" s="36">
        <f t="shared" si="0"/>
        <v>13408136289</v>
      </c>
      <c r="I13" s="38">
        <f t="shared" si="0"/>
        <v>8171653411</v>
      </c>
      <c r="J13" s="39">
        <f t="shared" si="0"/>
        <v>17906943873</v>
      </c>
      <c r="K13" s="35">
        <f t="shared" si="0"/>
        <v>20268460176</v>
      </c>
      <c r="L13" s="36">
        <f t="shared" si="0"/>
        <v>25586386931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787795479</v>
      </c>
      <c r="G15" s="23">
        <v>796771230</v>
      </c>
      <c r="H15" s="24">
        <v>796771230</v>
      </c>
      <c r="I15" s="26">
        <v>0</v>
      </c>
      <c r="J15" s="27">
        <v>10561360</v>
      </c>
      <c r="K15" s="23">
        <v>596997848</v>
      </c>
      <c r="L15" s="24">
        <v>849992313</v>
      </c>
    </row>
    <row r="16" spans="1:12" ht="13.5" x14ac:dyDescent="0.25">
      <c r="A16" s="28" t="s">
        <v>32</v>
      </c>
      <c r="B16" s="22" t="s">
        <v>19</v>
      </c>
      <c r="C16" s="23">
        <v>98401911</v>
      </c>
      <c r="D16" s="23">
        <v>915856673</v>
      </c>
      <c r="E16" s="24">
        <v>915856673</v>
      </c>
      <c r="F16" s="25">
        <v>1036836000</v>
      </c>
      <c r="G16" s="23">
        <v>1033310000</v>
      </c>
      <c r="H16" s="24">
        <v>1033310000</v>
      </c>
      <c r="I16" s="26">
        <v>-2173446</v>
      </c>
      <c r="J16" s="27">
        <v>1031620000</v>
      </c>
      <c r="K16" s="23">
        <v>1029854000</v>
      </c>
      <c r="L16" s="24">
        <v>1028009000</v>
      </c>
    </row>
    <row r="17" spans="1:12" ht="13.5" x14ac:dyDescent="0.25">
      <c r="A17" s="28" t="s">
        <v>33</v>
      </c>
      <c r="B17" s="22" t="s">
        <v>34</v>
      </c>
      <c r="C17" s="23">
        <v>82530624607</v>
      </c>
      <c r="D17" s="23">
        <v>84874061701</v>
      </c>
      <c r="E17" s="24">
        <v>84874061801</v>
      </c>
      <c r="F17" s="29">
        <v>85737194379</v>
      </c>
      <c r="G17" s="30">
        <v>84399614391</v>
      </c>
      <c r="H17" s="31">
        <v>84399614391</v>
      </c>
      <c r="I17" s="26">
        <v>1134385472</v>
      </c>
      <c r="J17" s="32">
        <v>86451203558</v>
      </c>
      <c r="K17" s="30">
        <v>88839533861</v>
      </c>
      <c r="L17" s="31">
        <v>90362945086</v>
      </c>
    </row>
    <row r="18" spans="1:12" ht="13.5" x14ac:dyDescent="0.25">
      <c r="A18" s="28" t="s">
        <v>35</v>
      </c>
      <c r="B18" s="22" t="s">
        <v>19</v>
      </c>
      <c r="C18" s="23">
        <v>-604754</v>
      </c>
      <c r="D18" s="23">
        <v>0</v>
      </c>
      <c r="E18" s="24">
        <v>0</v>
      </c>
      <c r="F18" s="25">
        <v>29386000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32081000</v>
      </c>
      <c r="H19" s="24">
        <v>32081000</v>
      </c>
      <c r="I19" s="26">
        <v>0</v>
      </c>
      <c r="J19" s="27">
        <v>32081000</v>
      </c>
      <c r="K19" s="23">
        <v>32081000</v>
      </c>
      <c r="L19" s="24">
        <v>32081000</v>
      </c>
    </row>
    <row r="20" spans="1:12" ht="13.5" x14ac:dyDescent="0.25">
      <c r="A20" s="28" t="s">
        <v>37</v>
      </c>
      <c r="B20" s="22" t="s">
        <v>19</v>
      </c>
      <c r="C20" s="23">
        <v>499146602</v>
      </c>
      <c r="D20" s="23">
        <v>1143069073</v>
      </c>
      <c r="E20" s="24">
        <v>1143069073</v>
      </c>
      <c r="F20" s="25">
        <v>0</v>
      </c>
      <c r="G20" s="23">
        <v>633422000</v>
      </c>
      <c r="H20" s="24">
        <v>633422000</v>
      </c>
      <c r="I20" s="26">
        <v>0</v>
      </c>
      <c r="J20" s="27">
        <v>633422000</v>
      </c>
      <c r="K20" s="23">
        <v>633422000</v>
      </c>
      <c r="L20" s="24">
        <v>633422000</v>
      </c>
    </row>
    <row r="21" spans="1:12" ht="13.5" x14ac:dyDescent="0.25">
      <c r="A21" s="28" t="s">
        <v>38</v>
      </c>
      <c r="B21" s="22" t="s">
        <v>19</v>
      </c>
      <c r="C21" s="23">
        <v>-1417794737</v>
      </c>
      <c r="D21" s="23">
        <v>-2836518767</v>
      </c>
      <c r="E21" s="24">
        <v>-2836518767</v>
      </c>
      <c r="F21" s="25">
        <v>1069416000</v>
      </c>
      <c r="G21" s="23">
        <v>1151803437</v>
      </c>
      <c r="H21" s="24">
        <v>1151803437</v>
      </c>
      <c r="I21" s="26">
        <v>-196669312</v>
      </c>
      <c r="J21" s="27">
        <v>1337583705</v>
      </c>
      <c r="K21" s="23">
        <v>1434253405</v>
      </c>
      <c r="L21" s="24">
        <v>1700234280</v>
      </c>
    </row>
    <row r="22" spans="1:12" ht="13.5" x14ac:dyDescent="0.25">
      <c r="A22" s="28" t="s">
        <v>22</v>
      </c>
      <c r="B22" s="22" t="s">
        <v>19</v>
      </c>
      <c r="C22" s="23">
        <v>-435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54820498</v>
      </c>
      <c r="D23" s="23">
        <v>0</v>
      </c>
      <c r="E23" s="24">
        <v>0</v>
      </c>
      <c r="F23" s="25">
        <v>64463000</v>
      </c>
      <c r="G23" s="23">
        <v>0</v>
      </c>
      <c r="H23" s="24">
        <v>0</v>
      </c>
      <c r="I23" s="26">
        <v>-1720293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14316217936</v>
      </c>
      <c r="D24" s="23">
        <v>5220769399</v>
      </c>
      <c r="E24" s="24">
        <v>5220769399</v>
      </c>
      <c r="F24" s="29">
        <v>3592423000</v>
      </c>
      <c r="G24" s="30">
        <v>3406301000</v>
      </c>
      <c r="H24" s="31">
        <v>3406301000</v>
      </c>
      <c r="I24" s="25">
        <v>294618762</v>
      </c>
      <c r="J24" s="32">
        <v>3406301000</v>
      </c>
      <c r="K24" s="30">
        <v>3406301000</v>
      </c>
      <c r="L24" s="31">
        <v>3406301000</v>
      </c>
    </row>
    <row r="25" spans="1:12" ht="13.5" x14ac:dyDescent="0.25">
      <c r="A25" s="33" t="s">
        <v>41</v>
      </c>
      <c r="B25" s="40" t="s">
        <v>19</v>
      </c>
      <c r="C25" s="35">
        <f>SUM(C15:C24)</f>
        <v>96080811628</v>
      </c>
      <c r="D25" s="41">
        <f t="shared" ref="D25:L25" si="1">SUM(D15:D24)</f>
        <v>89317238079</v>
      </c>
      <c r="E25" s="42">
        <f t="shared" si="1"/>
        <v>89317238179</v>
      </c>
      <c r="F25" s="43">
        <f t="shared" si="1"/>
        <v>92317513858</v>
      </c>
      <c r="G25" s="41">
        <f t="shared" si="1"/>
        <v>91453303058</v>
      </c>
      <c r="H25" s="42">
        <f t="shared" si="1"/>
        <v>91453303058</v>
      </c>
      <c r="I25" s="44">
        <f t="shared" si="1"/>
        <v>1228441183</v>
      </c>
      <c r="J25" s="45">
        <f t="shared" si="1"/>
        <v>92902772623</v>
      </c>
      <c r="K25" s="41">
        <f t="shared" si="1"/>
        <v>95972443114</v>
      </c>
      <c r="L25" s="42">
        <f t="shared" si="1"/>
        <v>98012984679</v>
      </c>
    </row>
    <row r="26" spans="1:12" ht="13.5" x14ac:dyDescent="0.25">
      <c r="A26" s="33" t="s">
        <v>42</v>
      </c>
      <c r="B26" s="34" t="s">
        <v>19</v>
      </c>
      <c r="C26" s="35">
        <f>+C13+C25</f>
        <v>124563549797</v>
      </c>
      <c r="D26" s="35">
        <f t="shared" ref="D26:L26" si="2">+D13+D25</f>
        <v>127996131263</v>
      </c>
      <c r="E26" s="36">
        <f t="shared" si="2"/>
        <v>127996131363</v>
      </c>
      <c r="F26" s="37">
        <f t="shared" si="2"/>
        <v>112811590418</v>
      </c>
      <c r="G26" s="35">
        <f t="shared" si="2"/>
        <v>104861439347</v>
      </c>
      <c r="H26" s="36">
        <f t="shared" si="2"/>
        <v>104861439347</v>
      </c>
      <c r="I26" s="38">
        <f t="shared" si="2"/>
        <v>9400094594</v>
      </c>
      <c r="J26" s="39">
        <f t="shared" si="2"/>
        <v>110809716496</v>
      </c>
      <c r="K26" s="35">
        <f t="shared" si="2"/>
        <v>116240903290</v>
      </c>
      <c r="L26" s="36">
        <f t="shared" si="2"/>
        <v>123599371610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1203059738</v>
      </c>
      <c r="D30" s="23">
        <v>3878316571</v>
      </c>
      <c r="E30" s="24">
        <v>3878316571</v>
      </c>
      <c r="F30" s="25">
        <v>1543567223</v>
      </c>
      <c r="G30" s="23">
        <v>1315633968</v>
      </c>
      <c r="H30" s="24">
        <v>1315633968</v>
      </c>
      <c r="I30" s="26">
        <v>-306892096</v>
      </c>
      <c r="J30" s="27">
        <v>3167002301</v>
      </c>
      <c r="K30" s="23">
        <v>2183997224</v>
      </c>
      <c r="L30" s="24">
        <v>2135029664</v>
      </c>
    </row>
    <row r="31" spans="1:12" ht="13.5" x14ac:dyDescent="0.25">
      <c r="A31" s="28" t="s">
        <v>47</v>
      </c>
      <c r="B31" s="22" t="s">
        <v>19</v>
      </c>
      <c r="C31" s="23">
        <v>1205807052</v>
      </c>
      <c r="D31" s="23">
        <v>1364586317</v>
      </c>
      <c r="E31" s="24">
        <v>1364586317</v>
      </c>
      <c r="F31" s="25">
        <v>21555733</v>
      </c>
      <c r="G31" s="23">
        <v>23139000</v>
      </c>
      <c r="H31" s="24">
        <v>23139000</v>
      </c>
      <c r="I31" s="26">
        <v>465806330</v>
      </c>
      <c r="J31" s="27">
        <v>23139000</v>
      </c>
      <c r="K31" s="23">
        <v>23139000</v>
      </c>
      <c r="L31" s="24">
        <v>23139000</v>
      </c>
    </row>
    <row r="32" spans="1:12" ht="13.5" x14ac:dyDescent="0.25">
      <c r="A32" s="28" t="s">
        <v>48</v>
      </c>
      <c r="B32" s="22" t="s">
        <v>49</v>
      </c>
      <c r="C32" s="23">
        <v>-2633237366</v>
      </c>
      <c r="D32" s="23">
        <v>10075028037</v>
      </c>
      <c r="E32" s="24">
        <v>10075038037</v>
      </c>
      <c r="F32" s="25">
        <v>13751867153</v>
      </c>
      <c r="G32" s="23">
        <v>11187257097</v>
      </c>
      <c r="H32" s="24">
        <v>11187257097</v>
      </c>
      <c r="I32" s="26">
        <v>1681069204</v>
      </c>
      <c r="J32" s="27">
        <v>11947658412</v>
      </c>
      <c r="K32" s="23">
        <v>12617134585</v>
      </c>
      <c r="L32" s="24">
        <v>13206185336</v>
      </c>
    </row>
    <row r="33" spans="1:12" ht="13.5" x14ac:dyDescent="0.25">
      <c r="A33" s="28" t="s">
        <v>50</v>
      </c>
      <c r="B33" s="22" t="s">
        <v>51</v>
      </c>
      <c r="C33" s="23">
        <v>424215856</v>
      </c>
      <c r="D33" s="23">
        <v>663881563</v>
      </c>
      <c r="E33" s="24">
        <v>663881563</v>
      </c>
      <c r="F33" s="25">
        <v>0</v>
      </c>
      <c r="G33" s="23">
        <v>147399000</v>
      </c>
      <c r="H33" s="24">
        <v>147399000</v>
      </c>
      <c r="I33" s="26">
        <v>2613059462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896436579</v>
      </c>
      <c r="D34" s="23">
        <v>694021413</v>
      </c>
      <c r="E34" s="24">
        <v>694021413</v>
      </c>
      <c r="F34" s="25">
        <v>775019309</v>
      </c>
      <c r="G34" s="23">
        <v>690650000</v>
      </c>
      <c r="H34" s="24">
        <v>690650000</v>
      </c>
      <c r="I34" s="26">
        <v>38818551</v>
      </c>
      <c r="J34" s="27">
        <v>690650000</v>
      </c>
      <c r="K34" s="23">
        <v>690650000</v>
      </c>
      <c r="L34" s="24">
        <v>690650000</v>
      </c>
    </row>
    <row r="35" spans="1:12" ht="13.5" x14ac:dyDescent="0.25">
      <c r="A35" s="28" t="s">
        <v>27</v>
      </c>
      <c r="B35" s="22" t="s">
        <v>19</v>
      </c>
      <c r="C35" s="23">
        <v>22327942979</v>
      </c>
      <c r="D35" s="23">
        <v>25979562115</v>
      </c>
      <c r="E35" s="24">
        <v>25979562115</v>
      </c>
      <c r="F35" s="25">
        <v>0</v>
      </c>
      <c r="G35" s="23">
        <v>432950579</v>
      </c>
      <c r="H35" s="24">
        <v>432950579</v>
      </c>
      <c r="I35" s="26">
        <v>2053379693</v>
      </c>
      <c r="J35" s="27">
        <v>468812744</v>
      </c>
      <c r="K35" s="23">
        <v>511587346</v>
      </c>
      <c r="L35" s="24">
        <v>561714343</v>
      </c>
    </row>
    <row r="36" spans="1:12" ht="13.5" x14ac:dyDescent="0.25">
      <c r="A36" s="28" t="s">
        <v>53</v>
      </c>
      <c r="B36" s="22" t="s">
        <v>19</v>
      </c>
      <c r="C36" s="23">
        <v>2154021524</v>
      </c>
      <c r="D36" s="23">
        <v>315230667</v>
      </c>
      <c r="E36" s="24">
        <v>315230667</v>
      </c>
      <c r="F36" s="25">
        <v>0</v>
      </c>
      <c r="G36" s="23">
        <v>175799000</v>
      </c>
      <c r="H36" s="24">
        <v>175799000</v>
      </c>
      <c r="I36" s="26">
        <v>1039226695</v>
      </c>
      <c r="J36" s="27">
        <v>175799000</v>
      </c>
      <c r="K36" s="23">
        <v>175799000</v>
      </c>
      <c r="L36" s="24">
        <v>175799000</v>
      </c>
    </row>
    <row r="37" spans="1:12" ht="13.5" x14ac:dyDescent="0.25">
      <c r="A37" s="33" t="s">
        <v>54</v>
      </c>
      <c r="B37" s="34" t="s">
        <v>19</v>
      </c>
      <c r="C37" s="35">
        <f>SUM(C29:C36)</f>
        <v>25578246362</v>
      </c>
      <c r="D37" s="35">
        <f t="shared" ref="D37:L37" si="3">SUM(D29:D36)</f>
        <v>42970626683</v>
      </c>
      <c r="E37" s="36">
        <f t="shared" si="3"/>
        <v>42970636683</v>
      </c>
      <c r="F37" s="37">
        <f t="shared" si="3"/>
        <v>16092009418</v>
      </c>
      <c r="G37" s="35">
        <f t="shared" si="3"/>
        <v>13972828644</v>
      </c>
      <c r="H37" s="36">
        <f t="shared" si="3"/>
        <v>13972828644</v>
      </c>
      <c r="I37" s="38">
        <f t="shared" si="3"/>
        <v>7584467839</v>
      </c>
      <c r="J37" s="39">
        <f t="shared" si="3"/>
        <v>16473061457</v>
      </c>
      <c r="K37" s="35">
        <f t="shared" si="3"/>
        <v>16202307155</v>
      </c>
      <c r="L37" s="36">
        <f t="shared" si="3"/>
        <v>16792517343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35565310053</v>
      </c>
      <c r="D39" s="23">
        <v>19169520418</v>
      </c>
      <c r="E39" s="24">
        <v>19169520418</v>
      </c>
      <c r="F39" s="25">
        <v>20121909335</v>
      </c>
      <c r="G39" s="23">
        <v>20609424048</v>
      </c>
      <c r="H39" s="24">
        <v>20609424048</v>
      </c>
      <c r="I39" s="26">
        <v>823567931</v>
      </c>
      <c r="J39" s="27">
        <v>19736851022</v>
      </c>
      <c r="K39" s="23">
        <v>20052853798</v>
      </c>
      <c r="L39" s="24">
        <v>20917824134</v>
      </c>
    </row>
    <row r="40" spans="1:12" ht="13.5" x14ac:dyDescent="0.25">
      <c r="A40" s="28" t="s">
        <v>52</v>
      </c>
      <c r="B40" s="22" t="s">
        <v>57</v>
      </c>
      <c r="C40" s="23">
        <v>1083206006</v>
      </c>
      <c r="D40" s="23">
        <v>1217123311</v>
      </c>
      <c r="E40" s="24">
        <v>1217123311</v>
      </c>
      <c r="F40" s="25">
        <v>7399335077</v>
      </c>
      <c r="G40" s="23">
        <v>1801446100</v>
      </c>
      <c r="H40" s="24">
        <v>1801446100</v>
      </c>
      <c r="I40" s="26">
        <v>46150579</v>
      </c>
      <c r="J40" s="27">
        <v>1768401955</v>
      </c>
      <c r="K40" s="23">
        <v>1742715218</v>
      </c>
      <c r="L40" s="24">
        <v>1724002312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451603000</v>
      </c>
      <c r="H41" s="24">
        <v>451603000</v>
      </c>
      <c r="I41" s="26">
        <v>2035510</v>
      </c>
      <c r="J41" s="27">
        <v>451603000</v>
      </c>
      <c r="K41" s="23">
        <v>451603000</v>
      </c>
      <c r="L41" s="24">
        <v>451603000</v>
      </c>
    </row>
    <row r="42" spans="1:12" ht="13.5" x14ac:dyDescent="0.25">
      <c r="A42" s="28" t="s">
        <v>59</v>
      </c>
      <c r="B42" s="22" t="s">
        <v>19</v>
      </c>
      <c r="C42" s="23">
        <v>3791115058</v>
      </c>
      <c r="D42" s="23">
        <v>5384810446</v>
      </c>
      <c r="E42" s="24">
        <v>5384810446</v>
      </c>
      <c r="F42" s="25">
        <v>0</v>
      </c>
      <c r="G42" s="23">
        <v>4578699000</v>
      </c>
      <c r="H42" s="24">
        <v>4578699000</v>
      </c>
      <c r="I42" s="26">
        <v>-103978965</v>
      </c>
      <c r="J42" s="27">
        <v>4578699000</v>
      </c>
      <c r="K42" s="23">
        <v>4578699000</v>
      </c>
      <c r="L42" s="24">
        <v>4578699000</v>
      </c>
    </row>
    <row r="43" spans="1:12" ht="13.5" x14ac:dyDescent="0.25">
      <c r="A43" s="33" t="s">
        <v>60</v>
      </c>
      <c r="B43" s="40" t="s">
        <v>19</v>
      </c>
      <c r="C43" s="35">
        <f>SUM(C39:C42)</f>
        <v>40439631117</v>
      </c>
      <c r="D43" s="41">
        <f t="shared" ref="D43:L43" si="4">SUM(D39:D42)</f>
        <v>25771454175</v>
      </c>
      <c r="E43" s="42">
        <f t="shared" si="4"/>
        <v>25771454175</v>
      </c>
      <c r="F43" s="43">
        <f t="shared" si="4"/>
        <v>27521244412</v>
      </c>
      <c r="G43" s="41">
        <f t="shared" si="4"/>
        <v>27441172148</v>
      </c>
      <c r="H43" s="42">
        <f t="shared" si="4"/>
        <v>27441172148</v>
      </c>
      <c r="I43" s="43">
        <f t="shared" si="4"/>
        <v>767775055</v>
      </c>
      <c r="J43" s="45">
        <f t="shared" si="4"/>
        <v>26535554977</v>
      </c>
      <c r="K43" s="41">
        <f t="shared" si="4"/>
        <v>26825871016</v>
      </c>
      <c r="L43" s="42">
        <f t="shared" si="4"/>
        <v>27672128446</v>
      </c>
    </row>
    <row r="44" spans="1:12" ht="13.5" x14ac:dyDescent="0.25">
      <c r="A44" s="33" t="s">
        <v>61</v>
      </c>
      <c r="B44" s="34" t="s">
        <v>19</v>
      </c>
      <c r="C44" s="35">
        <f>+C37+C43</f>
        <v>66017877479</v>
      </c>
      <c r="D44" s="35">
        <f t="shared" ref="D44:L44" si="5">+D37+D43</f>
        <v>68742080858</v>
      </c>
      <c r="E44" s="36">
        <f t="shared" si="5"/>
        <v>68742090858</v>
      </c>
      <c r="F44" s="37">
        <f t="shared" si="5"/>
        <v>43613253830</v>
      </c>
      <c r="G44" s="35">
        <f t="shared" si="5"/>
        <v>41414000792</v>
      </c>
      <c r="H44" s="36">
        <f t="shared" si="5"/>
        <v>41414000792</v>
      </c>
      <c r="I44" s="38">
        <f t="shared" si="5"/>
        <v>8352242894</v>
      </c>
      <c r="J44" s="39">
        <f t="shared" si="5"/>
        <v>43008616434</v>
      </c>
      <c r="K44" s="35">
        <f t="shared" si="5"/>
        <v>43028178171</v>
      </c>
      <c r="L44" s="36">
        <f t="shared" si="5"/>
        <v>44464645789</v>
      </c>
    </row>
    <row r="45" spans="1:12" ht="13.5" x14ac:dyDescent="0.25">
      <c r="A45" s="47" t="s">
        <v>62</v>
      </c>
      <c r="B45" s="48" t="s">
        <v>63</v>
      </c>
      <c r="C45" s="49">
        <f>+C26-C44</f>
        <v>58545672318</v>
      </c>
      <c r="D45" s="49">
        <f t="shared" ref="D45:L45" si="6">+D26-D44</f>
        <v>59254050405</v>
      </c>
      <c r="E45" s="50">
        <f t="shared" si="6"/>
        <v>59254040505</v>
      </c>
      <c r="F45" s="51">
        <f t="shared" si="6"/>
        <v>69198336588</v>
      </c>
      <c r="G45" s="49">
        <f t="shared" si="6"/>
        <v>63447438555</v>
      </c>
      <c r="H45" s="50">
        <f t="shared" si="6"/>
        <v>63447438555</v>
      </c>
      <c r="I45" s="52">
        <f t="shared" si="6"/>
        <v>1047851700</v>
      </c>
      <c r="J45" s="53">
        <f t="shared" si="6"/>
        <v>67801100062</v>
      </c>
      <c r="K45" s="49">
        <f t="shared" si="6"/>
        <v>73212725119</v>
      </c>
      <c r="L45" s="50">
        <f t="shared" si="6"/>
        <v>79134725821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55124740805</v>
      </c>
      <c r="D47" s="23">
        <v>58212667373</v>
      </c>
      <c r="E47" s="24">
        <v>58212667373</v>
      </c>
      <c r="F47" s="25">
        <v>69198336589</v>
      </c>
      <c r="G47" s="23">
        <v>63447438555</v>
      </c>
      <c r="H47" s="24">
        <v>63447438555</v>
      </c>
      <c r="I47" s="26">
        <v>3839941568</v>
      </c>
      <c r="J47" s="27">
        <v>67801100064</v>
      </c>
      <c r="K47" s="23">
        <v>73212725118</v>
      </c>
      <c r="L47" s="24">
        <v>79134725821</v>
      </c>
    </row>
    <row r="48" spans="1:12" ht="13.5" x14ac:dyDescent="0.25">
      <c r="A48" s="28" t="s">
        <v>67</v>
      </c>
      <c r="B48" s="22" t="s">
        <v>68</v>
      </c>
      <c r="C48" s="23">
        <v>212336841</v>
      </c>
      <c r="D48" s="23">
        <v>-31082497</v>
      </c>
      <c r="E48" s="24">
        <v>-31082497</v>
      </c>
      <c r="F48" s="25">
        <v>0</v>
      </c>
      <c r="G48" s="23">
        <v>0</v>
      </c>
      <c r="H48" s="24">
        <v>0</v>
      </c>
      <c r="I48" s="26">
        <v>-633518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717367588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31377060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56054445234</v>
      </c>
      <c r="D50" s="56">
        <f t="shared" ref="D50:L50" si="7">SUM(D47:D49)</f>
        <v>58181584876</v>
      </c>
      <c r="E50" s="57">
        <f t="shared" si="7"/>
        <v>58181584876</v>
      </c>
      <c r="F50" s="58">
        <f t="shared" si="7"/>
        <v>69198336589</v>
      </c>
      <c r="G50" s="56">
        <f t="shared" si="7"/>
        <v>63447438555</v>
      </c>
      <c r="H50" s="57">
        <f t="shared" si="7"/>
        <v>63447438555</v>
      </c>
      <c r="I50" s="59">
        <f t="shared" si="7"/>
        <v>3870685110</v>
      </c>
      <c r="J50" s="60">
        <f t="shared" si="7"/>
        <v>67801100064</v>
      </c>
      <c r="K50" s="56">
        <f t="shared" si="7"/>
        <v>73212725118</v>
      </c>
      <c r="L50" s="57">
        <f t="shared" si="7"/>
        <v>79134725821</v>
      </c>
    </row>
    <row r="51" spans="1:12" ht="13.5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-272456016</v>
      </c>
      <c r="D6" s="23">
        <v>0</v>
      </c>
      <c r="E6" s="24">
        <v>257942072</v>
      </c>
      <c r="F6" s="25">
        <v>36796792223</v>
      </c>
      <c r="G6" s="23">
        <v>36796792223</v>
      </c>
      <c r="H6" s="24">
        <v>36796792223</v>
      </c>
      <c r="I6" s="26">
        <v>5210730654</v>
      </c>
      <c r="J6" s="27">
        <v>9488500921</v>
      </c>
      <c r="K6" s="23">
        <v>5161843296</v>
      </c>
      <c r="L6" s="24">
        <v>5687687366</v>
      </c>
    </row>
    <row r="7" spans="1:12" ht="13.5" x14ac:dyDescent="0.25">
      <c r="A7" s="28" t="s">
        <v>22</v>
      </c>
      <c r="B7" s="22" t="s">
        <v>9</v>
      </c>
      <c r="C7" s="23">
        <v>402274455</v>
      </c>
      <c r="D7" s="23">
        <v>0</v>
      </c>
      <c r="E7" s="24">
        <v>5864621311</v>
      </c>
      <c r="F7" s="25">
        <v>4751556244</v>
      </c>
      <c r="G7" s="23">
        <v>4751556244</v>
      </c>
      <c r="H7" s="24">
        <v>4751556244</v>
      </c>
      <c r="I7" s="26">
        <v>3091071958</v>
      </c>
      <c r="J7" s="27">
        <v>-3190728934</v>
      </c>
      <c r="K7" s="23">
        <v>-31968841176</v>
      </c>
      <c r="L7" s="24">
        <v>-34816228591</v>
      </c>
    </row>
    <row r="8" spans="1:12" ht="13.5" x14ac:dyDescent="0.25">
      <c r="A8" s="28" t="s">
        <v>23</v>
      </c>
      <c r="B8" s="22" t="s">
        <v>9</v>
      </c>
      <c r="C8" s="23">
        <v>168086818</v>
      </c>
      <c r="D8" s="23">
        <v>0</v>
      </c>
      <c r="E8" s="24">
        <v>262254894</v>
      </c>
      <c r="F8" s="25">
        <v>3793752685</v>
      </c>
      <c r="G8" s="23">
        <v>3793752685</v>
      </c>
      <c r="H8" s="24">
        <v>3793752685</v>
      </c>
      <c r="I8" s="26">
        <v>837470027</v>
      </c>
      <c r="J8" s="27">
        <v>1635021000</v>
      </c>
      <c r="K8" s="23">
        <v>-12134163767</v>
      </c>
      <c r="L8" s="24">
        <v>-12775933248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117207507</v>
      </c>
      <c r="G9" s="23">
        <v>117207507</v>
      </c>
      <c r="H9" s="24">
        <v>117207507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-44661322</v>
      </c>
      <c r="D10" s="23">
        <v>0</v>
      </c>
      <c r="E10" s="24">
        <v>936609650</v>
      </c>
      <c r="F10" s="25">
        <v>1311114099</v>
      </c>
      <c r="G10" s="23">
        <v>1311114099</v>
      </c>
      <c r="H10" s="24">
        <v>1311114099</v>
      </c>
      <c r="I10" s="26">
        <v>307304349</v>
      </c>
      <c r="J10" s="27">
        <v>-4564055564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189467136</v>
      </c>
      <c r="D11" s="23">
        <v>0</v>
      </c>
      <c r="E11" s="24">
        <v>2474118013</v>
      </c>
      <c r="F11" s="29">
        <v>0</v>
      </c>
      <c r="G11" s="30">
        <v>0</v>
      </c>
      <c r="H11" s="31">
        <v>0</v>
      </c>
      <c r="I11" s="26">
        <v>2794377135</v>
      </c>
      <c r="J11" s="32">
        <v>4225171722</v>
      </c>
      <c r="K11" s="30">
        <v>4482055608</v>
      </c>
      <c r="L11" s="31">
        <v>4893718222</v>
      </c>
    </row>
    <row r="12" spans="1:12" ht="13.5" x14ac:dyDescent="0.25">
      <c r="A12" s="28" t="s">
        <v>28</v>
      </c>
      <c r="B12" s="22" t="s">
        <v>19</v>
      </c>
      <c r="C12" s="23">
        <v>-45440666</v>
      </c>
      <c r="D12" s="23">
        <v>0</v>
      </c>
      <c r="E12" s="24">
        <v>931809978</v>
      </c>
      <c r="F12" s="25">
        <v>9465000</v>
      </c>
      <c r="G12" s="23">
        <v>9465000</v>
      </c>
      <c r="H12" s="24">
        <v>9465000</v>
      </c>
      <c r="I12" s="26">
        <v>-752503971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397270405</v>
      </c>
      <c r="D13" s="35">
        <f t="shared" ref="D13:L13" si="0">SUM(D6:D12)</f>
        <v>0</v>
      </c>
      <c r="E13" s="36">
        <f t="shared" si="0"/>
        <v>10727355918</v>
      </c>
      <c r="F13" s="37">
        <f t="shared" si="0"/>
        <v>46779887758</v>
      </c>
      <c r="G13" s="35">
        <f t="shared" si="0"/>
        <v>46779887758</v>
      </c>
      <c r="H13" s="36">
        <f t="shared" si="0"/>
        <v>46779887758</v>
      </c>
      <c r="I13" s="38">
        <f t="shared" si="0"/>
        <v>11488450152</v>
      </c>
      <c r="J13" s="39">
        <f t="shared" si="0"/>
        <v>7593909145</v>
      </c>
      <c r="K13" s="35">
        <f t="shared" si="0"/>
        <v>-34459106039</v>
      </c>
      <c r="L13" s="36">
        <f t="shared" si="0"/>
        <v>-37010756251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-2422273</v>
      </c>
      <c r="D15" s="23">
        <v>0</v>
      </c>
      <c r="E15" s="24">
        <v>0</v>
      </c>
      <c r="F15" s="25">
        <v>877837779</v>
      </c>
      <c r="G15" s="23">
        <v>877837779</v>
      </c>
      <c r="H15" s="24">
        <v>877837779</v>
      </c>
      <c r="I15" s="26">
        <v>665785675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44730297</v>
      </c>
      <c r="D16" s="23">
        <v>0</v>
      </c>
      <c r="E16" s="24">
        <v>2065375530</v>
      </c>
      <c r="F16" s="25">
        <v>1221548881</v>
      </c>
      <c r="G16" s="23">
        <v>1221548881</v>
      </c>
      <c r="H16" s="24">
        <v>1221548881</v>
      </c>
      <c r="I16" s="26">
        <v>53925887</v>
      </c>
      <c r="J16" s="27">
        <v>4357623</v>
      </c>
      <c r="K16" s="23">
        <v>-1151404</v>
      </c>
      <c r="L16" s="24">
        <v>-1200813</v>
      </c>
    </row>
    <row r="17" spans="1:12" ht="13.5" x14ac:dyDescent="0.25">
      <c r="A17" s="28" t="s">
        <v>33</v>
      </c>
      <c r="B17" s="22" t="s">
        <v>34</v>
      </c>
      <c r="C17" s="23">
        <v>2024241550</v>
      </c>
      <c r="D17" s="23">
        <v>0</v>
      </c>
      <c r="E17" s="24">
        <v>50921988989</v>
      </c>
      <c r="F17" s="29">
        <v>53415213207</v>
      </c>
      <c r="G17" s="30">
        <v>53180140667</v>
      </c>
      <c r="H17" s="31">
        <v>53180140667</v>
      </c>
      <c r="I17" s="26">
        <v>666255751</v>
      </c>
      <c r="J17" s="32">
        <v>-1263953137</v>
      </c>
      <c r="K17" s="30">
        <v>1740875393</v>
      </c>
      <c r="L17" s="31">
        <v>1893372866</v>
      </c>
    </row>
    <row r="18" spans="1:12" ht="13.5" x14ac:dyDescent="0.25">
      <c r="A18" s="28" t="s">
        <v>35</v>
      </c>
      <c r="B18" s="22" t="s">
        <v>19</v>
      </c>
      <c r="C18" s="23">
        <v>-18488</v>
      </c>
      <c r="D18" s="23">
        <v>0</v>
      </c>
      <c r="E18" s="24">
        <v>301780</v>
      </c>
      <c r="F18" s="25">
        <v>0</v>
      </c>
      <c r="G18" s="23">
        <v>0</v>
      </c>
      <c r="H18" s="24">
        <v>0</v>
      </c>
      <c r="I18" s="26">
        <v>-34585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-5885</v>
      </c>
      <c r="K19" s="23">
        <v>-806</v>
      </c>
      <c r="L19" s="24">
        <v>-846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3371581603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118126113</v>
      </c>
      <c r="D21" s="23">
        <v>0</v>
      </c>
      <c r="E21" s="24">
        <v>1131646562</v>
      </c>
      <c r="F21" s="25">
        <v>1173171776</v>
      </c>
      <c r="G21" s="23">
        <v>1173171776</v>
      </c>
      <c r="H21" s="24">
        <v>1173171776</v>
      </c>
      <c r="I21" s="26">
        <v>159929179</v>
      </c>
      <c r="J21" s="27">
        <v>-1989688</v>
      </c>
      <c r="K21" s="23">
        <v>74694535</v>
      </c>
      <c r="L21" s="24">
        <v>74226955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-39211229</v>
      </c>
      <c r="D23" s="23">
        <v>0</v>
      </c>
      <c r="E23" s="24">
        <v>640816292</v>
      </c>
      <c r="F23" s="25">
        <v>0</v>
      </c>
      <c r="G23" s="23">
        <v>0</v>
      </c>
      <c r="H23" s="24">
        <v>0</v>
      </c>
      <c r="I23" s="26">
        <v>-14033469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-412095</v>
      </c>
      <c r="D24" s="23">
        <v>0</v>
      </c>
      <c r="E24" s="24">
        <v>825703285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2145033875</v>
      </c>
      <c r="D25" s="41">
        <f t="shared" ref="D25:L25" si="1">SUM(D15:D24)</f>
        <v>0</v>
      </c>
      <c r="E25" s="42">
        <f t="shared" si="1"/>
        <v>58957414041</v>
      </c>
      <c r="F25" s="43">
        <f t="shared" si="1"/>
        <v>56687771643</v>
      </c>
      <c r="G25" s="41">
        <f t="shared" si="1"/>
        <v>56452699103</v>
      </c>
      <c r="H25" s="42">
        <f t="shared" si="1"/>
        <v>56452699103</v>
      </c>
      <c r="I25" s="44">
        <f t="shared" si="1"/>
        <v>1531828438</v>
      </c>
      <c r="J25" s="45">
        <f t="shared" si="1"/>
        <v>-1261591087</v>
      </c>
      <c r="K25" s="41">
        <f t="shared" si="1"/>
        <v>1814417718</v>
      </c>
      <c r="L25" s="42">
        <f t="shared" si="1"/>
        <v>1966398162</v>
      </c>
    </row>
    <row r="26" spans="1:12" ht="13.5" x14ac:dyDescent="0.25">
      <c r="A26" s="33" t="s">
        <v>42</v>
      </c>
      <c r="B26" s="34" t="s">
        <v>19</v>
      </c>
      <c r="C26" s="35">
        <f>+C13+C25</f>
        <v>2542304280</v>
      </c>
      <c r="D26" s="35">
        <f t="shared" ref="D26:L26" si="2">+D13+D25</f>
        <v>0</v>
      </c>
      <c r="E26" s="36">
        <f t="shared" si="2"/>
        <v>69684769959</v>
      </c>
      <c r="F26" s="37">
        <f t="shared" si="2"/>
        <v>103467659401</v>
      </c>
      <c r="G26" s="35">
        <f t="shared" si="2"/>
        <v>103232586861</v>
      </c>
      <c r="H26" s="36">
        <f t="shared" si="2"/>
        <v>103232586861</v>
      </c>
      <c r="I26" s="38">
        <f t="shared" si="2"/>
        <v>13020278590</v>
      </c>
      <c r="J26" s="39">
        <f t="shared" si="2"/>
        <v>6332318058</v>
      </c>
      <c r="K26" s="35">
        <f t="shared" si="2"/>
        <v>-32644688321</v>
      </c>
      <c r="L26" s="36">
        <f t="shared" si="2"/>
        <v>-35044358089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6301294301</v>
      </c>
      <c r="D30" s="23">
        <v>0</v>
      </c>
      <c r="E30" s="24">
        <v>408869661</v>
      </c>
      <c r="F30" s="25">
        <v>-399239345</v>
      </c>
      <c r="G30" s="23">
        <v>-399239345</v>
      </c>
      <c r="H30" s="24">
        <v>-399239345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985161922</v>
      </c>
      <c r="D31" s="23">
        <v>0</v>
      </c>
      <c r="E31" s="24">
        <v>0</v>
      </c>
      <c r="F31" s="25">
        <v>-813829352</v>
      </c>
      <c r="G31" s="23">
        <v>-813829352</v>
      </c>
      <c r="H31" s="24">
        <v>-813829352</v>
      </c>
      <c r="I31" s="26">
        <v>33416421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10327619472</v>
      </c>
      <c r="D32" s="23">
        <v>0</v>
      </c>
      <c r="E32" s="24">
        <v>13444661796</v>
      </c>
      <c r="F32" s="25">
        <v>25544204978</v>
      </c>
      <c r="G32" s="23">
        <v>25544204978</v>
      </c>
      <c r="H32" s="24">
        <v>25544204978</v>
      </c>
      <c r="I32" s="26">
        <v>-827218915</v>
      </c>
      <c r="J32" s="27">
        <v>-2354581747</v>
      </c>
      <c r="K32" s="23">
        <v>-40990207651</v>
      </c>
      <c r="L32" s="24">
        <v>-44116713799</v>
      </c>
    </row>
    <row r="33" spans="1:12" ht="13.5" x14ac:dyDescent="0.25">
      <c r="A33" s="28" t="s">
        <v>50</v>
      </c>
      <c r="B33" s="22" t="s">
        <v>51</v>
      </c>
      <c r="C33" s="23">
        <v>182694024</v>
      </c>
      <c r="D33" s="23">
        <v>0</v>
      </c>
      <c r="E33" s="24">
        <v>509350120</v>
      </c>
      <c r="F33" s="25">
        <v>0</v>
      </c>
      <c r="G33" s="23">
        <v>0</v>
      </c>
      <c r="H33" s="24">
        <v>0</v>
      </c>
      <c r="I33" s="26">
        <v>-4910124451</v>
      </c>
      <c r="J33" s="27">
        <v>0</v>
      </c>
      <c r="K33" s="23">
        <v>2965191521</v>
      </c>
      <c r="L33" s="24">
        <v>3224228935</v>
      </c>
    </row>
    <row r="34" spans="1:12" ht="13.5" x14ac:dyDescent="0.25">
      <c r="A34" s="28" t="s">
        <v>52</v>
      </c>
      <c r="B34" s="22" t="s">
        <v>19</v>
      </c>
      <c r="C34" s="23">
        <v>35203467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215896002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5125534688</v>
      </c>
      <c r="D35" s="23">
        <v>0</v>
      </c>
      <c r="E35" s="24">
        <v>5385904668</v>
      </c>
      <c r="F35" s="25">
        <v>0</v>
      </c>
      <c r="G35" s="23">
        <v>0</v>
      </c>
      <c r="H35" s="24">
        <v>0</v>
      </c>
      <c r="I35" s="26">
        <v>1175760223</v>
      </c>
      <c r="J35" s="27">
        <v>6239784518</v>
      </c>
      <c r="K35" s="23">
        <v>6625074293</v>
      </c>
      <c r="L35" s="24">
        <v>7148883651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-622062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22957507874</v>
      </c>
      <c r="D37" s="35">
        <f t="shared" ref="D37:L37" si="3">SUM(D29:D36)</f>
        <v>0</v>
      </c>
      <c r="E37" s="36">
        <f t="shared" si="3"/>
        <v>19748164183</v>
      </c>
      <c r="F37" s="37">
        <f t="shared" si="3"/>
        <v>24331136281</v>
      </c>
      <c r="G37" s="35">
        <f t="shared" si="3"/>
        <v>24331136281</v>
      </c>
      <c r="H37" s="36">
        <f t="shared" si="3"/>
        <v>24331136281</v>
      </c>
      <c r="I37" s="38">
        <f t="shared" si="3"/>
        <v>-4528166722</v>
      </c>
      <c r="J37" s="39">
        <f t="shared" si="3"/>
        <v>4101098773</v>
      </c>
      <c r="K37" s="35">
        <f t="shared" si="3"/>
        <v>-31399941837</v>
      </c>
      <c r="L37" s="36">
        <f t="shared" si="3"/>
        <v>-33743601213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7602088500</v>
      </c>
      <c r="D39" s="23">
        <v>0</v>
      </c>
      <c r="E39" s="24">
        <v>4352759616</v>
      </c>
      <c r="F39" s="25">
        <v>-10747106370</v>
      </c>
      <c r="G39" s="23">
        <v>-10747106370</v>
      </c>
      <c r="H39" s="24">
        <v>-10747106370</v>
      </c>
      <c r="I39" s="26">
        <v>-238416382</v>
      </c>
      <c r="J39" s="27">
        <v>0</v>
      </c>
      <c r="K39" s="23">
        <v>-1244746484</v>
      </c>
      <c r="L39" s="24">
        <v>-1300756876</v>
      </c>
    </row>
    <row r="40" spans="1:12" ht="13.5" x14ac:dyDescent="0.25">
      <c r="A40" s="28" t="s">
        <v>52</v>
      </c>
      <c r="B40" s="22" t="s">
        <v>57</v>
      </c>
      <c r="C40" s="23">
        <v>3271971435</v>
      </c>
      <c r="D40" s="23">
        <v>0</v>
      </c>
      <c r="E40" s="24">
        <v>2419273368</v>
      </c>
      <c r="F40" s="25">
        <v>-3594306417</v>
      </c>
      <c r="G40" s="23">
        <v>-3594306417</v>
      </c>
      <c r="H40" s="24">
        <v>-3594306417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9870760021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10874059935</v>
      </c>
      <c r="D43" s="41">
        <f t="shared" ref="D43:L43" si="4">SUM(D39:D42)</f>
        <v>0</v>
      </c>
      <c r="E43" s="42">
        <f t="shared" si="4"/>
        <v>16642793005</v>
      </c>
      <c r="F43" s="43">
        <f t="shared" si="4"/>
        <v>-14341412787</v>
      </c>
      <c r="G43" s="41">
        <f t="shared" si="4"/>
        <v>-14341412787</v>
      </c>
      <c r="H43" s="42">
        <f t="shared" si="4"/>
        <v>-14341412787</v>
      </c>
      <c r="I43" s="43">
        <f t="shared" si="4"/>
        <v>-238416382</v>
      </c>
      <c r="J43" s="45">
        <f t="shared" si="4"/>
        <v>0</v>
      </c>
      <c r="K43" s="41">
        <f t="shared" si="4"/>
        <v>-1244746484</v>
      </c>
      <c r="L43" s="42">
        <f t="shared" si="4"/>
        <v>-1300756876</v>
      </c>
    </row>
    <row r="44" spans="1:12" ht="13.5" x14ac:dyDescent="0.25">
      <c r="A44" s="33" t="s">
        <v>61</v>
      </c>
      <c r="B44" s="34" t="s">
        <v>19</v>
      </c>
      <c r="C44" s="35">
        <f>+C37+C43</f>
        <v>33831567809</v>
      </c>
      <c r="D44" s="35">
        <f t="shared" ref="D44:L44" si="5">+D37+D43</f>
        <v>0</v>
      </c>
      <c r="E44" s="36">
        <f t="shared" si="5"/>
        <v>36390957188</v>
      </c>
      <c r="F44" s="37">
        <f t="shared" si="5"/>
        <v>9989723494</v>
      </c>
      <c r="G44" s="35">
        <f t="shared" si="5"/>
        <v>9989723494</v>
      </c>
      <c r="H44" s="36">
        <f t="shared" si="5"/>
        <v>9989723494</v>
      </c>
      <c r="I44" s="38">
        <f t="shared" si="5"/>
        <v>-4766583104</v>
      </c>
      <c r="J44" s="39">
        <f t="shared" si="5"/>
        <v>4101098773</v>
      </c>
      <c r="K44" s="35">
        <f t="shared" si="5"/>
        <v>-32644688321</v>
      </c>
      <c r="L44" s="36">
        <f t="shared" si="5"/>
        <v>-35044358089</v>
      </c>
    </row>
    <row r="45" spans="1:12" ht="13.5" x14ac:dyDescent="0.25">
      <c r="A45" s="47" t="s">
        <v>62</v>
      </c>
      <c r="B45" s="48" t="s">
        <v>63</v>
      </c>
      <c r="C45" s="49">
        <f>+C26-C44</f>
        <v>-31289263529</v>
      </c>
      <c r="D45" s="49">
        <f t="shared" ref="D45:L45" si="6">+D26-D44</f>
        <v>0</v>
      </c>
      <c r="E45" s="50">
        <f t="shared" si="6"/>
        <v>33293812771</v>
      </c>
      <c r="F45" s="51">
        <f t="shared" si="6"/>
        <v>93477935907</v>
      </c>
      <c r="G45" s="49">
        <f t="shared" si="6"/>
        <v>93242863367</v>
      </c>
      <c r="H45" s="50">
        <f t="shared" si="6"/>
        <v>93242863367</v>
      </c>
      <c r="I45" s="52">
        <f t="shared" si="6"/>
        <v>17786861694</v>
      </c>
      <c r="J45" s="53">
        <f t="shared" si="6"/>
        <v>2231219285</v>
      </c>
      <c r="K45" s="49">
        <f t="shared" si="6"/>
        <v>0</v>
      </c>
      <c r="L45" s="50">
        <f t="shared" si="6"/>
        <v>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-31295055871</v>
      </c>
      <c r="D47" s="23">
        <v>0</v>
      </c>
      <c r="E47" s="24">
        <v>32158591689</v>
      </c>
      <c r="F47" s="25">
        <v>91379972236</v>
      </c>
      <c r="G47" s="23">
        <v>91507208354</v>
      </c>
      <c r="H47" s="24">
        <v>91507208354</v>
      </c>
      <c r="I47" s="26">
        <v>17659676679</v>
      </c>
      <c r="J47" s="27">
        <v>41</v>
      </c>
      <c r="K47" s="23">
        <v>-2262987905</v>
      </c>
      <c r="L47" s="24">
        <v>-2552671515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1000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-31295055871</v>
      </c>
      <c r="D50" s="56">
        <f t="shared" ref="D50:L50" si="7">SUM(D47:D49)</f>
        <v>0</v>
      </c>
      <c r="E50" s="57">
        <f t="shared" si="7"/>
        <v>32158592689</v>
      </c>
      <c r="F50" s="58">
        <f t="shared" si="7"/>
        <v>91379972236</v>
      </c>
      <c r="G50" s="56">
        <f t="shared" si="7"/>
        <v>91507208354</v>
      </c>
      <c r="H50" s="57">
        <f t="shared" si="7"/>
        <v>91507208354</v>
      </c>
      <c r="I50" s="59">
        <f t="shared" si="7"/>
        <v>17659676679</v>
      </c>
      <c r="J50" s="60">
        <f t="shared" si="7"/>
        <v>41</v>
      </c>
      <c r="K50" s="56">
        <f t="shared" si="7"/>
        <v>-2262987905</v>
      </c>
      <c r="L50" s="57">
        <f t="shared" si="7"/>
        <v>-2552671515</v>
      </c>
    </row>
    <row r="51" spans="1:12" ht="13.5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759272423</v>
      </c>
      <c r="D6" s="23">
        <v>-158848461</v>
      </c>
      <c r="E6" s="24">
        <v>3516932444</v>
      </c>
      <c r="F6" s="25">
        <v>9039032000</v>
      </c>
      <c r="G6" s="23">
        <v>9047574510</v>
      </c>
      <c r="H6" s="24">
        <v>9047574510</v>
      </c>
      <c r="I6" s="26">
        <v>-1422757547</v>
      </c>
      <c r="J6" s="27">
        <v>9164292530</v>
      </c>
      <c r="K6" s="23">
        <v>9697681920</v>
      </c>
      <c r="L6" s="24">
        <v>11471380950</v>
      </c>
    </row>
    <row r="7" spans="1:12" ht="13.5" x14ac:dyDescent="0.25">
      <c r="A7" s="28" t="s">
        <v>22</v>
      </c>
      <c r="B7" s="22" t="s">
        <v>9</v>
      </c>
      <c r="C7" s="23">
        <v>632651175</v>
      </c>
      <c r="D7" s="23">
        <v>316764575</v>
      </c>
      <c r="E7" s="24">
        <v>925270419</v>
      </c>
      <c r="F7" s="25">
        <v>6401374550</v>
      </c>
      <c r="G7" s="23">
        <v>6401374550</v>
      </c>
      <c r="H7" s="24">
        <v>6401374550</v>
      </c>
      <c r="I7" s="26">
        <v>5689808296</v>
      </c>
      <c r="J7" s="27">
        <v>8671488470</v>
      </c>
      <c r="K7" s="23">
        <v>8905958690</v>
      </c>
      <c r="L7" s="24">
        <v>9063168320</v>
      </c>
    </row>
    <row r="8" spans="1:12" ht="13.5" x14ac:dyDescent="0.25">
      <c r="A8" s="28" t="s">
        <v>23</v>
      </c>
      <c r="B8" s="22" t="s">
        <v>9</v>
      </c>
      <c r="C8" s="23">
        <v>798504914</v>
      </c>
      <c r="D8" s="23">
        <v>218124782</v>
      </c>
      <c r="E8" s="24">
        <v>1521857528</v>
      </c>
      <c r="F8" s="25">
        <v>4464927450</v>
      </c>
      <c r="G8" s="23">
        <v>4913651450</v>
      </c>
      <c r="H8" s="24">
        <v>4913651450</v>
      </c>
      <c r="I8" s="26">
        <v>1298040881</v>
      </c>
      <c r="J8" s="27">
        <v>4769390270</v>
      </c>
      <c r="K8" s="23">
        <v>4355935340</v>
      </c>
      <c r="L8" s="24">
        <v>3924505470</v>
      </c>
    </row>
    <row r="9" spans="1:12" ht="13.5" x14ac:dyDescent="0.25">
      <c r="A9" s="28" t="s">
        <v>24</v>
      </c>
      <c r="B9" s="22" t="s">
        <v>19</v>
      </c>
      <c r="C9" s="23">
        <v>3692928</v>
      </c>
      <c r="D9" s="23">
        <v>6194267</v>
      </c>
      <c r="E9" s="24">
        <v>2523173</v>
      </c>
      <c r="F9" s="25">
        <v>20386000</v>
      </c>
      <c r="G9" s="23">
        <v>20386000</v>
      </c>
      <c r="H9" s="24">
        <v>20386000</v>
      </c>
      <c r="I9" s="26">
        <v>669221</v>
      </c>
      <c r="J9" s="27">
        <v>2685000</v>
      </c>
      <c r="K9" s="23">
        <v>2685000</v>
      </c>
      <c r="L9" s="24">
        <v>2685000</v>
      </c>
    </row>
    <row r="10" spans="1:12" ht="13.5" x14ac:dyDescent="0.25">
      <c r="A10" s="28" t="s">
        <v>25</v>
      </c>
      <c r="B10" s="22" t="s">
        <v>26</v>
      </c>
      <c r="C10" s="23">
        <v>-79069835</v>
      </c>
      <c r="D10" s="23">
        <v>286331289</v>
      </c>
      <c r="E10" s="24">
        <v>-87685395</v>
      </c>
      <c r="F10" s="25">
        <v>608985000</v>
      </c>
      <c r="G10" s="23">
        <v>608985000</v>
      </c>
      <c r="H10" s="24">
        <v>608985000</v>
      </c>
      <c r="I10" s="26">
        <v>-256781921</v>
      </c>
      <c r="J10" s="27">
        <v>809916670</v>
      </c>
      <c r="K10" s="23">
        <v>808647850</v>
      </c>
      <c r="L10" s="24">
        <v>806983230</v>
      </c>
    </row>
    <row r="11" spans="1:12" ht="13.5" x14ac:dyDescent="0.25">
      <c r="A11" s="28" t="s">
        <v>27</v>
      </c>
      <c r="B11" s="22" t="s">
        <v>19</v>
      </c>
      <c r="C11" s="23">
        <v>85870136</v>
      </c>
      <c r="D11" s="23">
        <v>-98311231</v>
      </c>
      <c r="E11" s="24">
        <v>177381517</v>
      </c>
      <c r="F11" s="29">
        <v>0</v>
      </c>
      <c r="G11" s="30">
        <v>0</v>
      </c>
      <c r="H11" s="31">
        <v>0</v>
      </c>
      <c r="I11" s="26">
        <v>153383483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-561133979</v>
      </c>
      <c r="D12" s="23">
        <v>-10192074</v>
      </c>
      <c r="E12" s="24">
        <v>-77417285</v>
      </c>
      <c r="F12" s="25">
        <v>0</v>
      </c>
      <c r="G12" s="23">
        <v>9717659</v>
      </c>
      <c r="H12" s="24">
        <v>9717659</v>
      </c>
      <c r="I12" s="26">
        <v>608124728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1639787762</v>
      </c>
      <c r="D13" s="35">
        <f t="shared" ref="D13:L13" si="0">SUM(D6:D12)</f>
        <v>560063147</v>
      </c>
      <c r="E13" s="36">
        <f t="shared" si="0"/>
        <v>5978862401</v>
      </c>
      <c r="F13" s="37">
        <f t="shared" si="0"/>
        <v>20534705000</v>
      </c>
      <c r="G13" s="35">
        <f t="shared" si="0"/>
        <v>21001689169</v>
      </c>
      <c r="H13" s="36">
        <f t="shared" si="0"/>
        <v>21001689169</v>
      </c>
      <c r="I13" s="38">
        <f t="shared" si="0"/>
        <v>6070487141</v>
      </c>
      <c r="J13" s="39">
        <f t="shared" si="0"/>
        <v>23417772940</v>
      </c>
      <c r="K13" s="35">
        <f t="shared" si="0"/>
        <v>23770908800</v>
      </c>
      <c r="L13" s="36">
        <f t="shared" si="0"/>
        <v>25268722970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3245007</v>
      </c>
      <c r="D16" s="23">
        <v>-26115804</v>
      </c>
      <c r="E16" s="24">
        <v>-20921889</v>
      </c>
      <c r="F16" s="25">
        <v>0</v>
      </c>
      <c r="G16" s="23">
        <v>0</v>
      </c>
      <c r="H16" s="24">
        <v>0</v>
      </c>
      <c r="I16" s="26">
        <v>-2798905</v>
      </c>
      <c r="J16" s="27">
        <v>234794630</v>
      </c>
      <c r="K16" s="23">
        <v>231358900</v>
      </c>
      <c r="L16" s="24">
        <v>227753060</v>
      </c>
    </row>
    <row r="17" spans="1:12" ht="13.5" x14ac:dyDescent="0.25">
      <c r="A17" s="28" t="s">
        <v>33</v>
      </c>
      <c r="B17" s="22" t="s">
        <v>34</v>
      </c>
      <c r="C17" s="23">
        <v>1208162506</v>
      </c>
      <c r="D17" s="23">
        <v>465912215</v>
      </c>
      <c r="E17" s="24">
        <v>1802279618</v>
      </c>
      <c r="F17" s="29">
        <v>62278951000</v>
      </c>
      <c r="G17" s="30">
        <v>61831764024</v>
      </c>
      <c r="H17" s="31">
        <v>61831764024</v>
      </c>
      <c r="I17" s="26">
        <v>3174186918</v>
      </c>
      <c r="J17" s="32">
        <v>63998143870</v>
      </c>
      <c r="K17" s="30">
        <v>67376178450</v>
      </c>
      <c r="L17" s="31">
        <v>69991576390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23647654</v>
      </c>
      <c r="D20" s="23">
        <v>485089</v>
      </c>
      <c r="E20" s="24">
        <v>0</v>
      </c>
      <c r="F20" s="25">
        <v>1008000</v>
      </c>
      <c r="G20" s="23">
        <v>4984335</v>
      </c>
      <c r="H20" s="24">
        <v>4984335</v>
      </c>
      <c r="I20" s="26">
        <v>875537</v>
      </c>
      <c r="J20" s="27">
        <v>75081520</v>
      </c>
      <c r="K20" s="23">
        <v>76089520</v>
      </c>
      <c r="L20" s="24">
        <v>77147520</v>
      </c>
    </row>
    <row r="21" spans="1:12" ht="13.5" x14ac:dyDescent="0.25">
      <c r="A21" s="28" t="s">
        <v>38</v>
      </c>
      <c r="B21" s="22" t="s">
        <v>19</v>
      </c>
      <c r="C21" s="23">
        <v>-70591823</v>
      </c>
      <c r="D21" s="23">
        <v>-83623776</v>
      </c>
      <c r="E21" s="24">
        <v>-26546202</v>
      </c>
      <c r="F21" s="25">
        <v>637360000</v>
      </c>
      <c r="G21" s="23">
        <v>570361314</v>
      </c>
      <c r="H21" s="24">
        <v>570361314</v>
      </c>
      <c r="I21" s="26">
        <v>-87714043</v>
      </c>
      <c r="J21" s="27">
        <v>620384060</v>
      </c>
      <c r="K21" s="23">
        <v>676983630</v>
      </c>
      <c r="L21" s="24">
        <v>729440760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135489306</v>
      </c>
      <c r="D23" s="23">
        <v>219689833</v>
      </c>
      <c r="E23" s="24">
        <v>46330622</v>
      </c>
      <c r="F23" s="25">
        <v>0</v>
      </c>
      <c r="G23" s="23">
        <v>0</v>
      </c>
      <c r="H23" s="24">
        <v>0</v>
      </c>
      <c r="I23" s="26">
        <v>187690075</v>
      </c>
      <c r="J23" s="27">
        <v>14332000</v>
      </c>
      <c r="K23" s="23">
        <v>11647000</v>
      </c>
      <c r="L23" s="24">
        <v>8962000</v>
      </c>
    </row>
    <row r="24" spans="1:12" ht="13.5" x14ac:dyDescent="0.25">
      <c r="A24" s="28" t="s">
        <v>40</v>
      </c>
      <c r="B24" s="22" t="s">
        <v>19</v>
      </c>
      <c r="C24" s="23">
        <v>-65084092</v>
      </c>
      <c r="D24" s="23">
        <v>1786339</v>
      </c>
      <c r="E24" s="24">
        <v>-7753592</v>
      </c>
      <c r="F24" s="29">
        <v>0</v>
      </c>
      <c r="G24" s="30">
        <v>0</v>
      </c>
      <c r="H24" s="31">
        <v>0</v>
      </c>
      <c r="I24" s="25">
        <v>0</v>
      </c>
      <c r="J24" s="32">
        <v>96318000</v>
      </c>
      <c r="K24" s="30">
        <v>95118000</v>
      </c>
      <c r="L24" s="31">
        <v>93945000</v>
      </c>
    </row>
    <row r="25" spans="1:12" ht="13.5" x14ac:dyDescent="0.25">
      <c r="A25" s="33" t="s">
        <v>41</v>
      </c>
      <c r="B25" s="40" t="s">
        <v>19</v>
      </c>
      <c r="C25" s="35">
        <f>SUM(C15:C24)</f>
        <v>1234868558</v>
      </c>
      <c r="D25" s="41">
        <f t="shared" ref="D25:L25" si="1">SUM(D15:D24)</f>
        <v>578133896</v>
      </c>
      <c r="E25" s="42">
        <f t="shared" si="1"/>
        <v>1793388557</v>
      </c>
      <c r="F25" s="43">
        <f t="shared" si="1"/>
        <v>62917319000</v>
      </c>
      <c r="G25" s="41">
        <f t="shared" si="1"/>
        <v>62407109673</v>
      </c>
      <c r="H25" s="42">
        <f t="shared" si="1"/>
        <v>62407109673</v>
      </c>
      <c r="I25" s="44">
        <f t="shared" si="1"/>
        <v>3272239582</v>
      </c>
      <c r="J25" s="45">
        <f t="shared" si="1"/>
        <v>65039054080</v>
      </c>
      <c r="K25" s="41">
        <f t="shared" si="1"/>
        <v>68467375500</v>
      </c>
      <c r="L25" s="42">
        <f t="shared" si="1"/>
        <v>71128824730</v>
      </c>
    </row>
    <row r="26" spans="1:12" ht="13.5" x14ac:dyDescent="0.25">
      <c r="A26" s="33" t="s">
        <v>42</v>
      </c>
      <c r="B26" s="34" t="s">
        <v>19</v>
      </c>
      <c r="C26" s="35">
        <f>+C13+C25</f>
        <v>2874656320</v>
      </c>
      <c r="D26" s="35">
        <f t="shared" ref="D26:L26" si="2">+D13+D25</f>
        <v>1138197043</v>
      </c>
      <c r="E26" s="36">
        <f t="shared" si="2"/>
        <v>7772250958</v>
      </c>
      <c r="F26" s="37">
        <f t="shared" si="2"/>
        <v>83452024000</v>
      </c>
      <c r="G26" s="35">
        <f t="shared" si="2"/>
        <v>83408798842</v>
      </c>
      <c r="H26" s="36">
        <f t="shared" si="2"/>
        <v>83408798842</v>
      </c>
      <c r="I26" s="38">
        <f t="shared" si="2"/>
        <v>9342726723</v>
      </c>
      <c r="J26" s="39">
        <f t="shared" si="2"/>
        <v>88456827020</v>
      </c>
      <c r="K26" s="35">
        <f t="shared" si="2"/>
        <v>92238284300</v>
      </c>
      <c r="L26" s="36">
        <f t="shared" si="2"/>
        <v>96397547700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-728201</v>
      </c>
      <c r="D30" s="23">
        <v>65169383</v>
      </c>
      <c r="E30" s="24">
        <v>6122705</v>
      </c>
      <c r="F30" s="25">
        <v>980684510</v>
      </c>
      <c r="G30" s="23">
        <v>1087114510</v>
      </c>
      <c r="H30" s="24">
        <v>1087114510</v>
      </c>
      <c r="I30" s="26">
        <v>430307196</v>
      </c>
      <c r="J30" s="27">
        <v>1101612960</v>
      </c>
      <c r="K30" s="23">
        <v>1093048450</v>
      </c>
      <c r="L30" s="24">
        <v>1054715870</v>
      </c>
    </row>
    <row r="31" spans="1:12" ht="13.5" x14ac:dyDescent="0.25">
      <c r="A31" s="28" t="s">
        <v>47</v>
      </c>
      <c r="B31" s="22" t="s">
        <v>19</v>
      </c>
      <c r="C31" s="23">
        <v>38867994</v>
      </c>
      <c r="D31" s="23">
        <v>79541742</v>
      </c>
      <c r="E31" s="24">
        <v>113093898</v>
      </c>
      <c r="F31" s="25">
        <v>2792472000</v>
      </c>
      <c r="G31" s="23">
        <v>2792472000</v>
      </c>
      <c r="H31" s="24">
        <v>2792472000</v>
      </c>
      <c r="I31" s="26">
        <v>123304057</v>
      </c>
      <c r="J31" s="27">
        <v>2961997690</v>
      </c>
      <c r="K31" s="23">
        <v>3080663680</v>
      </c>
      <c r="L31" s="24">
        <v>3204088640</v>
      </c>
    </row>
    <row r="32" spans="1:12" ht="13.5" x14ac:dyDescent="0.25">
      <c r="A32" s="28" t="s">
        <v>48</v>
      </c>
      <c r="B32" s="22" t="s">
        <v>49</v>
      </c>
      <c r="C32" s="23">
        <v>598671081</v>
      </c>
      <c r="D32" s="23">
        <v>-272163005</v>
      </c>
      <c r="E32" s="24">
        <v>339521181</v>
      </c>
      <c r="F32" s="25">
        <v>8510384000</v>
      </c>
      <c r="G32" s="23">
        <v>8510384000</v>
      </c>
      <c r="H32" s="24">
        <v>8510384000</v>
      </c>
      <c r="I32" s="26">
        <v>-300284302</v>
      </c>
      <c r="J32" s="27">
        <v>8439146560</v>
      </c>
      <c r="K32" s="23">
        <v>7860459540</v>
      </c>
      <c r="L32" s="24">
        <v>7041890310</v>
      </c>
    </row>
    <row r="33" spans="1:12" ht="13.5" x14ac:dyDescent="0.25">
      <c r="A33" s="28" t="s">
        <v>50</v>
      </c>
      <c r="B33" s="22" t="s">
        <v>51</v>
      </c>
      <c r="C33" s="23">
        <v>-474652947</v>
      </c>
      <c r="D33" s="23">
        <v>171258036</v>
      </c>
      <c r="E33" s="24">
        <v>1618277913</v>
      </c>
      <c r="F33" s="25">
        <v>298000000</v>
      </c>
      <c r="G33" s="23">
        <v>1201836000</v>
      </c>
      <c r="H33" s="24">
        <v>1201836000</v>
      </c>
      <c r="I33" s="26">
        <v>-1951052114</v>
      </c>
      <c r="J33" s="27">
        <v>1000923020</v>
      </c>
      <c r="K33" s="23">
        <v>1000923020</v>
      </c>
      <c r="L33" s="24">
        <v>1000923020</v>
      </c>
    </row>
    <row r="34" spans="1:12" ht="13.5" x14ac:dyDescent="0.25">
      <c r="A34" s="28" t="s">
        <v>52</v>
      </c>
      <c r="B34" s="22" t="s">
        <v>19</v>
      </c>
      <c r="C34" s="23">
        <v>348894726</v>
      </c>
      <c r="D34" s="23">
        <v>-238102518</v>
      </c>
      <c r="E34" s="24">
        <v>106288270</v>
      </c>
      <c r="F34" s="25">
        <v>1901588000</v>
      </c>
      <c r="G34" s="23">
        <v>1901588000</v>
      </c>
      <c r="H34" s="24">
        <v>1901588000</v>
      </c>
      <c r="I34" s="26">
        <v>-1354859</v>
      </c>
      <c r="J34" s="27">
        <v>1998775460</v>
      </c>
      <c r="K34" s="23">
        <v>1998775460</v>
      </c>
      <c r="L34" s="24">
        <v>1998775460</v>
      </c>
    </row>
    <row r="35" spans="1:12" ht="13.5" x14ac:dyDescent="0.25">
      <c r="A35" s="28" t="s">
        <v>27</v>
      </c>
      <c r="B35" s="22" t="s">
        <v>19</v>
      </c>
      <c r="C35" s="23">
        <v>388704456</v>
      </c>
      <c r="D35" s="23">
        <v>360715015</v>
      </c>
      <c r="E35" s="24">
        <v>443465725</v>
      </c>
      <c r="F35" s="25">
        <v>0</v>
      </c>
      <c r="G35" s="23">
        <v>0</v>
      </c>
      <c r="H35" s="24">
        <v>0</v>
      </c>
      <c r="I35" s="26">
        <v>782180016</v>
      </c>
      <c r="J35" s="27">
        <v>944784000</v>
      </c>
      <c r="K35" s="23">
        <v>850644800</v>
      </c>
      <c r="L35" s="24">
        <v>883466000</v>
      </c>
    </row>
    <row r="36" spans="1:12" ht="13.5" x14ac:dyDescent="0.25">
      <c r="A36" s="28" t="s">
        <v>53</v>
      </c>
      <c r="B36" s="22" t="s">
        <v>19</v>
      </c>
      <c r="C36" s="23">
        <v>2897022</v>
      </c>
      <c r="D36" s="23">
        <v>6092618</v>
      </c>
      <c r="E36" s="24">
        <v>3837499</v>
      </c>
      <c r="F36" s="25">
        <v>0</v>
      </c>
      <c r="G36" s="23">
        <v>0</v>
      </c>
      <c r="H36" s="24">
        <v>0</v>
      </c>
      <c r="I36" s="26">
        <v>-3183481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902654131</v>
      </c>
      <c r="D37" s="35">
        <f t="shared" ref="D37:L37" si="3">SUM(D29:D36)</f>
        <v>172511271</v>
      </c>
      <c r="E37" s="36">
        <f t="shared" si="3"/>
        <v>2630607191</v>
      </c>
      <c r="F37" s="37">
        <f t="shared" si="3"/>
        <v>14483128510</v>
      </c>
      <c r="G37" s="35">
        <f t="shared" si="3"/>
        <v>15493394510</v>
      </c>
      <c r="H37" s="36">
        <f t="shared" si="3"/>
        <v>15493394510</v>
      </c>
      <c r="I37" s="38">
        <f t="shared" si="3"/>
        <v>-920083487</v>
      </c>
      <c r="J37" s="39">
        <f t="shared" si="3"/>
        <v>16447239690</v>
      </c>
      <c r="K37" s="35">
        <f t="shared" si="3"/>
        <v>15884514950</v>
      </c>
      <c r="L37" s="36">
        <f t="shared" si="3"/>
        <v>15183859300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692252423</v>
      </c>
      <c r="D39" s="23">
        <v>133198285</v>
      </c>
      <c r="E39" s="24">
        <v>625744986</v>
      </c>
      <c r="F39" s="25">
        <v>8566128000</v>
      </c>
      <c r="G39" s="23">
        <v>8566128000</v>
      </c>
      <c r="H39" s="24">
        <v>8566128000</v>
      </c>
      <c r="I39" s="26">
        <v>-239459076</v>
      </c>
      <c r="J39" s="27">
        <v>9760726030</v>
      </c>
      <c r="K39" s="23">
        <v>9614283700</v>
      </c>
      <c r="L39" s="24">
        <v>9556830620</v>
      </c>
    </row>
    <row r="40" spans="1:12" ht="13.5" x14ac:dyDescent="0.25">
      <c r="A40" s="28" t="s">
        <v>52</v>
      </c>
      <c r="B40" s="22" t="s">
        <v>57</v>
      </c>
      <c r="C40" s="23">
        <v>293713274</v>
      </c>
      <c r="D40" s="23">
        <v>-5483396</v>
      </c>
      <c r="E40" s="24">
        <v>-114802255</v>
      </c>
      <c r="F40" s="25">
        <v>0</v>
      </c>
      <c r="G40" s="23">
        <v>0</v>
      </c>
      <c r="H40" s="24">
        <v>0</v>
      </c>
      <c r="I40" s="26">
        <v>-82648844</v>
      </c>
      <c r="J40" s="27">
        <v>390823000</v>
      </c>
      <c r="K40" s="23">
        <v>390823000</v>
      </c>
      <c r="L40" s="24">
        <v>390823000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468496000</v>
      </c>
      <c r="D42" s="23">
        <v>-199316000</v>
      </c>
      <c r="E42" s="24">
        <v>150637000</v>
      </c>
      <c r="F42" s="25">
        <v>4799958000</v>
      </c>
      <c r="G42" s="23">
        <v>4799958000</v>
      </c>
      <c r="H42" s="24">
        <v>4799958000</v>
      </c>
      <c r="I42" s="26">
        <v>0</v>
      </c>
      <c r="J42" s="27">
        <v>1945850000</v>
      </c>
      <c r="K42" s="23">
        <v>1445850000</v>
      </c>
      <c r="L42" s="24">
        <v>945850000</v>
      </c>
    </row>
    <row r="43" spans="1:12" ht="13.5" x14ac:dyDescent="0.25">
      <c r="A43" s="33" t="s">
        <v>60</v>
      </c>
      <c r="B43" s="40" t="s">
        <v>19</v>
      </c>
      <c r="C43" s="35">
        <f>SUM(C39:C42)</f>
        <v>1454461697</v>
      </c>
      <c r="D43" s="41">
        <f t="shared" ref="D43:L43" si="4">SUM(D39:D42)</f>
        <v>-71601111</v>
      </c>
      <c r="E43" s="42">
        <f t="shared" si="4"/>
        <v>661579731</v>
      </c>
      <c r="F43" s="43">
        <f t="shared" si="4"/>
        <v>13366086000</v>
      </c>
      <c r="G43" s="41">
        <f t="shared" si="4"/>
        <v>13366086000</v>
      </c>
      <c r="H43" s="42">
        <f t="shared" si="4"/>
        <v>13366086000</v>
      </c>
      <c r="I43" s="43">
        <f t="shared" si="4"/>
        <v>-322107920</v>
      </c>
      <c r="J43" s="45">
        <f t="shared" si="4"/>
        <v>12097399030</v>
      </c>
      <c r="K43" s="41">
        <f t="shared" si="4"/>
        <v>11450956700</v>
      </c>
      <c r="L43" s="42">
        <f t="shared" si="4"/>
        <v>10893503620</v>
      </c>
    </row>
    <row r="44" spans="1:12" ht="13.5" x14ac:dyDescent="0.25">
      <c r="A44" s="33" t="s">
        <v>61</v>
      </c>
      <c r="B44" s="34" t="s">
        <v>19</v>
      </c>
      <c r="C44" s="35">
        <f>+C37+C43</f>
        <v>2357115828</v>
      </c>
      <c r="D44" s="35">
        <f t="shared" ref="D44:L44" si="5">+D37+D43</f>
        <v>100910160</v>
      </c>
      <c r="E44" s="36">
        <f t="shared" si="5"/>
        <v>3292186922</v>
      </c>
      <c r="F44" s="37">
        <f t="shared" si="5"/>
        <v>27849214510</v>
      </c>
      <c r="G44" s="35">
        <f t="shared" si="5"/>
        <v>28859480510</v>
      </c>
      <c r="H44" s="36">
        <f t="shared" si="5"/>
        <v>28859480510</v>
      </c>
      <c r="I44" s="38">
        <f t="shared" si="5"/>
        <v>-1242191407</v>
      </c>
      <c r="J44" s="39">
        <f t="shared" si="5"/>
        <v>28544638720</v>
      </c>
      <c r="K44" s="35">
        <f t="shared" si="5"/>
        <v>27335471650</v>
      </c>
      <c r="L44" s="36">
        <f t="shared" si="5"/>
        <v>26077362920</v>
      </c>
    </row>
    <row r="45" spans="1:12" ht="13.5" x14ac:dyDescent="0.25">
      <c r="A45" s="47" t="s">
        <v>62</v>
      </c>
      <c r="B45" s="48" t="s">
        <v>63</v>
      </c>
      <c r="C45" s="49">
        <f>+C26-C44</f>
        <v>517540492</v>
      </c>
      <c r="D45" s="49">
        <f t="shared" ref="D45:L45" si="6">+D26-D44</f>
        <v>1037286883</v>
      </c>
      <c r="E45" s="50">
        <f t="shared" si="6"/>
        <v>4480064036</v>
      </c>
      <c r="F45" s="51">
        <f t="shared" si="6"/>
        <v>55602809490</v>
      </c>
      <c r="G45" s="49">
        <f t="shared" si="6"/>
        <v>54549318332</v>
      </c>
      <c r="H45" s="50">
        <f t="shared" si="6"/>
        <v>54549318332</v>
      </c>
      <c r="I45" s="52">
        <f t="shared" si="6"/>
        <v>10584918130</v>
      </c>
      <c r="J45" s="53">
        <f t="shared" si="6"/>
        <v>59912188300</v>
      </c>
      <c r="K45" s="49">
        <f t="shared" si="6"/>
        <v>64902812650</v>
      </c>
      <c r="L45" s="50">
        <f t="shared" si="6"/>
        <v>70320184780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517540501</v>
      </c>
      <c r="D47" s="23">
        <v>1037286865</v>
      </c>
      <c r="E47" s="24">
        <v>4478703369</v>
      </c>
      <c r="F47" s="25">
        <v>52784514490</v>
      </c>
      <c r="G47" s="23">
        <v>51731023332</v>
      </c>
      <c r="H47" s="24">
        <v>51731023332</v>
      </c>
      <c r="I47" s="26">
        <v>12384445810</v>
      </c>
      <c r="J47" s="27">
        <v>50222925480</v>
      </c>
      <c r="K47" s="23">
        <v>53571225350</v>
      </c>
      <c r="L47" s="24">
        <v>57118800560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2818295000</v>
      </c>
      <c r="G48" s="23">
        <v>2818295000</v>
      </c>
      <c r="H48" s="24">
        <v>2818295000</v>
      </c>
      <c r="I48" s="26">
        <v>0</v>
      </c>
      <c r="J48" s="27">
        <v>9689262820</v>
      </c>
      <c r="K48" s="23">
        <v>11331587300</v>
      </c>
      <c r="L48" s="24">
        <v>13201384220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517540501</v>
      </c>
      <c r="D50" s="56">
        <f t="shared" ref="D50:L50" si="7">SUM(D47:D49)</f>
        <v>1037286865</v>
      </c>
      <c r="E50" s="57">
        <f t="shared" si="7"/>
        <v>4478703369</v>
      </c>
      <c r="F50" s="58">
        <f t="shared" si="7"/>
        <v>55602809490</v>
      </c>
      <c r="G50" s="56">
        <f t="shared" si="7"/>
        <v>54549318332</v>
      </c>
      <c r="H50" s="57">
        <f t="shared" si="7"/>
        <v>54549318332</v>
      </c>
      <c r="I50" s="59">
        <f t="shared" si="7"/>
        <v>12384445810</v>
      </c>
      <c r="J50" s="60">
        <f t="shared" si="7"/>
        <v>59912188300</v>
      </c>
      <c r="K50" s="56">
        <f t="shared" si="7"/>
        <v>64902812650</v>
      </c>
      <c r="L50" s="57">
        <f t="shared" si="7"/>
        <v>70320184780</v>
      </c>
    </row>
    <row r="51" spans="1:12" ht="13.5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10807633934</v>
      </c>
      <c r="D6" s="23">
        <v>11123522486</v>
      </c>
      <c r="E6" s="24">
        <v>12593287722</v>
      </c>
      <c r="F6" s="25">
        <v>12513912013</v>
      </c>
      <c r="G6" s="23">
        <v>11223715684</v>
      </c>
      <c r="H6" s="24">
        <v>11223715684</v>
      </c>
      <c r="I6" s="26">
        <v>14476148977</v>
      </c>
      <c r="J6" s="27">
        <v>13871351811</v>
      </c>
      <c r="K6" s="23">
        <v>12786593404</v>
      </c>
      <c r="L6" s="24">
        <v>10519939491</v>
      </c>
    </row>
    <row r="7" spans="1:12" ht="13.5" x14ac:dyDescent="0.25">
      <c r="A7" s="28" t="s">
        <v>22</v>
      </c>
      <c r="B7" s="22" t="s">
        <v>9</v>
      </c>
      <c r="C7" s="23">
        <v>1741190752</v>
      </c>
      <c r="D7" s="23">
        <v>2618235987</v>
      </c>
      <c r="E7" s="24">
        <v>3500963725</v>
      </c>
      <c r="F7" s="25">
        <v>3190366920</v>
      </c>
      <c r="G7" s="23">
        <v>3278480571</v>
      </c>
      <c r="H7" s="24">
        <v>3278480571</v>
      </c>
      <c r="I7" s="26">
        <v>3342788243</v>
      </c>
      <c r="J7" s="27">
        <v>3881122720</v>
      </c>
      <c r="K7" s="23">
        <v>4690204727</v>
      </c>
      <c r="L7" s="24">
        <v>5542528368</v>
      </c>
    </row>
    <row r="8" spans="1:12" ht="13.5" x14ac:dyDescent="0.25">
      <c r="A8" s="28" t="s">
        <v>23</v>
      </c>
      <c r="B8" s="22" t="s">
        <v>9</v>
      </c>
      <c r="C8" s="23">
        <v>2922847834</v>
      </c>
      <c r="D8" s="23">
        <v>2719439603</v>
      </c>
      <c r="E8" s="24">
        <v>3449171677</v>
      </c>
      <c r="F8" s="25">
        <v>3624429838</v>
      </c>
      <c r="G8" s="23">
        <v>5333907317</v>
      </c>
      <c r="H8" s="24">
        <v>5333907317</v>
      </c>
      <c r="I8" s="26">
        <v>4893980561</v>
      </c>
      <c r="J8" s="27">
        <v>5542519186</v>
      </c>
      <c r="K8" s="23">
        <v>5628921251</v>
      </c>
      <c r="L8" s="24">
        <v>5732408379</v>
      </c>
    </row>
    <row r="9" spans="1:12" ht="13.5" x14ac:dyDescent="0.25">
      <c r="A9" s="28" t="s">
        <v>24</v>
      </c>
      <c r="B9" s="22" t="s">
        <v>19</v>
      </c>
      <c r="C9" s="23">
        <v>8762147</v>
      </c>
      <c r="D9" s="23">
        <v>4267459</v>
      </c>
      <c r="E9" s="24">
        <v>457735</v>
      </c>
      <c r="F9" s="25">
        <v>5421341</v>
      </c>
      <c r="G9" s="23">
        <v>5380480</v>
      </c>
      <c r="H9" s="24">
        <v>5380480</v>
      </c>
      <c r="I9" s="26">
        <v>1443154</v>
      </c>
      <c r="J9" s="27">
        <v>4785452</v>
      </c>
      <c r="K9" s="23">
        <v>4784465</v>
      </c>
      <c r="L9" s="24">
        <v>4770976</v>
      </c>
    </row>
    <row r="10" spans="1:12" ht="13.5" x14ac:dyDescent="0.25">
      <c r="A10" s="28" t="s">
        <v>25</v>
      </c>
      <c r="B10" s="22" t="s">
        <v>26</v>
      </c>
      <c r="C10" s="23">
        <v>466361069</v>
      </c>
      <c r="D10" s="23">
        <v>432191708</v>
      </c>
      <c r="E10" s="24">
        <v>485906056</v>
      </c>
      <c r="F10" s="25">
        <v>468589964</v>
      </c>
      <c r="G10" s="23">
        <v>512833030</v>
      </c>
      <c r="H10" s="24">
        <v>512833030</v>
      </c>
      <c r="I10" s="26">
        <v>497457919</v>
      </c>
      <c r="J10" s="27">
        <v>542913505</v>
      </c>
      <c r="K10" s="23">
        <v>570849738</v>
      </c>
      <c r="L10" s="24">
        <v>599616504</v>
      </c>
    </row>
    <row r="11" spans="1:12" ht="13.5" x14ac:dyDescent="0.25">
      <c r="A11" s="28" t="s">
        <v>27</v>
      </c>
      <c r="B11" s="22" t="s">
        <v>19</v>
      </c>
      <c r="C11" s="23">
        <v>398617026</v>
      </c>
      <c r="D11" s="23">
        <v>419464681</v>
      </c>
      <c r="E11" s="24">
        <v>195186088</v>
      </c>
      <c r="F11" s="29">
        <v>493225956</v>
      </c>
      <c r="G11" s="30">
        <v>658635532</v>
      </c>
      <c r="H11" s="31">
        <v>658635532</v>
      </c>
      <c r="I11" s="26">
        <v>805796600</v>
      </c>
      <c r="J11" s="32">
        <v>530365599</v>
      </c>
      <c r="K11" s="30">
        <v>1054367589</v>
      </c>
      <c r="L11" s="31">
        <v>1167995111</v>
      </c>
    </row>
    <row r="12" spans="1:12" ht="13.5" x14ac:dyDescent="0.25">
      <c r="A12" s="28" t="s">
        <v>28</v>
      </c>
      <c r="B12" s="22" t="s">
        <v>19</v>
      </c>
      <c r="C12" s="23">
        <v>-6681430</v>
      </c>
      <c r="D12" s="23">
        <v>-583</v>
      </c>
      <c r="E12" s="24">
        <v>177230324</v>
      </c>
      <c r="F12" s="25">
        <v>0</v>
      </c>
      <c r="G12" s="23">
        <v>0</v>
      </c>
      <c r="H12" s="24">
        <v>0</v>
      </c>
      <c r="I12" s="26">
        <v>171423692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16338731332</v>
      </c>
      <c r="D13" s="35">
        <f t="shared" ref="D13:L13" si="0">SUM(D6:D12)</f>
        <v>17317121341</v>
      </c>
      <c r="E13" s="36">
        <f t="shared" si="0"/>
        <v>20402203327</v>
      </c>
      <c r="F13" s="37">
        <f t="shared" si="0"/>
        <v>20295946032</v>
      </c>
      <c r="G13" s="35">
        <f t="shared" si="0"/>
        <v>21012952614</v>
      </c>
      <c r="H13" s="36">
        <f t="shared" si="0"/>
        <v>21012952614</v>
      </c>
      <c r="I13" s="38">
        <f t="shared" si="0"/>
        <v>24189039146</v>
      </c>
      <c r="J13" s="39">
        <f t="shared" si="0"/>
        <v>24373058273</v>
      </c>
      <c r="K13" s="35">
        <f t="shared" si="0"/>
        <v>24735721174</v>
      </c>
      <c r="L13" s="36">
        <f t="shared" si="0"/>
        <v>23567258829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6352700837</v>
      </c>
      <c r="D15" s="23">
        <v>6483917756</v>
      </c>
      <c r="E15" s="24">
        <v>5390288117</v>
      </c>
      <c r="F15" s="25">
        <v>3771970908</v>
      </c>
      <c r="G15" s="23">
        <v>3287006741</v>
      </c>
      <c r="H15" s="24">
        <v>3287006741</v>
      </c>
      <c r="I15" s="26">
        <v>2454539129</v>
      </c>
      <c r="J15" s="27">
        <v>2293464679</v>
      </c>
      <c r="K15" s="23">
        <v>2461116947</v>
      </c>
      <c r="L15" s="24">
        <v>2640778484</v>
      </c>
    </row>
    <row r="16" spans="1:12" ht="13.5" x14ac:dyDescent="0.25">
      <c r="A16" s="28" t="s">
        <v>32</v>
      </c>
      <c r="B16" s="22" t="s">
        <v>19</v>
      </c>
      <c r="C16" s="23">
        <v>579534032</v>
      </c>
      <c r="D16" s="23">
        <v>577860781</v>
      </c>
      <c r="E16" s="24">
        <v>576147041</v>
      </c>
      <c r="F16" s="25">
        <v>574433301</v>
      </c>
      <c r="G16" s="23">
        <v>574433300</v>
      </c>
      <c r="H16" s="24">
        <v>574433300</v>
      </c>
      <c r="I16" s="26">
        <v>574433308</v>
      </c>
      <c r="J16" s="27">
        <v>572719559</v>
      </c>
      <c r="K16" s="23">
        <v>571005822</v>
      </c>
      <c r="L16" s="24">
        <v>569292082</v>
      </c>
    </row>
    <row r="17" spans="1:12" ht="13.5" x14ac:dyDescent="0.25">
      <c r="A17" s="28" t="s">
        <v>33</v>
      </c>
      <c r="B17" s="22" t="s">
        <v>34</v>
      </c>
      <c r="C17" s="23">
        <v>52638008363</v>
      </c>
      <c r="D17" s="23">
        <v>55697206602</v>
      </c>
      <c r="E17" s="24">
        <v>59471061106</v>
      </c>
      <c r="F17" s="29">
        <v>67764940865</v>
      </c>
      <c r="G17" s="30">
        <v>67189951786</v>
      </c>
      <c r="H17" s="31">
        <v>67189951786</v>
      </c>
      <c r="I17" s="26">
        <v>64677924653</v>
      </c>
      <c r="J17" s="32">
        <v>75425052461</v>
      </c>
      <c r="K17" s="30">
        <v>84831995980</v>
      </c>
      <c r="L17" s="31">
        <v>93469859180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800000</v>
      </c>
      <c r="G19" s="23">
        <v>792100</v>
      </c>
      <c r="H19" s="24">
        <v>792100</v>
      </c>
      <c r="I19" s="26">
        <v>3763</v>
      </c>
      <c r="J19" s="27">
        <v>1564533</v>
      </c>
      <c r="K19" s="23">
        <v>1346966</v>
      </c>
      <c r="L19" s="24">
        <v>1129400</v>
      </c>
    </row>
    <row r="20" spans="1:12" ht="13.5" x14ac:dyDescent="0.25">
      <c r="A20" s="28" t="s">
        <v>37</v>
      </c>
      <c r="B20" s="22" t="s">
        <v>19</v>
      </c>
      <c r="C20" s="23">
        <v>10268009</v>
      </c>
      <c r="D20" s="23">
        <v>10268009</v>
      </c>
      <c r="E20" s="24">
        <v>10268009</v>
      </c>
      <c r="F20" s="25">
        <v>11107953</v>
      </c>
      <c r="G20" s="23">
        <v>10268009</v>
      </c>
      <c r="H20" s="24">
        <v>10268009</v>
      </c>
      <c r="I20" s="26">
        <v>10268009</v>
      </c>
      <c r="J20" s="27">
        <v>10268009</v>
      </c>
      <c r="K20" s="23">
        <v>11268009</v>
      </c>
      <c r="L20" s="24">
        <v>11268009</v>
      </c>
    </row>
    <row r="21" spans="1:12" ht="13.5" x14ac:dyDescent="0.25">
      <c r="A21" s="28" t="s">
        <v>38</v>
      </c>
      <c r="B21" s="22" t="s">
        <v>19</v>
      </c>
      <c r="C21" s="23">
        <v>624624870</v>
      </c>
      <c r="D21" s="23">
        <v>616149492</v>
      </c>
      <c r="E21" s="24">
        <v>706422342</v>
      </c>
      <c r="F21" s="25">
        <v>684466662</v>
      </c>
      <c r="G21" s="23">
        <v>763082668</v>
      </c>
      <c r="H21" s="24">
        <v>763082668</v>
      </c>
      <c r="I21" s="26">
        <v>591397226</v>
      </c>
      <c r="J21" s="27">
        <v>742187321</v>
      </c>
      <c r="K21" s="23">
        <v>1603709456</v>
      </c>
      <c r="L21" s="24">
        <v>1859139776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7337633</v>
      </c>
      <c r="D23" s="23">
        <v>4136243</v>
      </c>
      <c r="E23" s="24">
        <v>849668</v>
      </c>
      <c r="F23" s="25">
        <v>164459247</v>
      </c>
      <c r="G23" s="23">
        <v>164459108</v>
      </c>
      <c r="H23" s="24">
        <v>164459108</v>
      </c>
      <c r="I23" s="26">
        <v>-318075</v>
      </c>
      <c r="J23" s="27">
        <v>162320656</v>
      </c>
      <c r="K23" s="23">
        <v>160183191</v>
      </c>
      <c r="L23" s="24">
        <v>158059215</v>
      </c>
    </row>
    <row r="24" spans="1:12" ht="13.5" x14ac:dyDescent="0.25">
      <c r="A24" s="28" t="s">
        <v>40</v>
      </c>
      <c r="B24" s="22" t="s">
        <v>19</v>
      </c>
      <c r="C24" s="23">
        <v>279179681</v>
      </c>
      <c r="D24" s="23">
        <v>-15193629</v>
      </c>
      <c r="E24" s="24">
        <v>164419415</v>
      </c>
      <c r="F24" s="29">
        <v>144204901</v>
      </c>
      <c r="G24" s="30">
        <v>96869179</v>
      </c>
      <c r="H24" s="31">
        <v>96869179</v>
      </c>
      <c r="I24" s="25">
        <v>141388945</v>
      </c>
      <c r="J24" s="32">
        <v>93775294</v>
      </c>
      <c r="K24" s="30">
        <v>88182471</v>
      </c>
      <c r="L24" s="31">
        <v>80980994</v>
      </c>
    </row>
    <row r="25" spans="1:12" ht="13.5" x14ac:dyDescent="0.25">
      <c r="A25" s="33" t="s">
        <v>41</v>
      </c>
      <c r="B25" s="40" t="s">
        <v>19</v>
      </c>
      <c r="C25" s="35">
        <f>SUM(C15:C24)</f>
        <v>60491653425</v>
      </c>
      <c r="D25" s="41">
        <f t="shared" ref="D25:L25" si="1">SUM(D15:D24)</f>
        <v>63374345254</v>
      </c>
      <c r="E25" s="42">
        <f t="shared" si="1"/>
        <v>66319455698</v>
      </c>
      <c r="F25" s="43">
        <f t="shared" si="1"/>
        <v>73116383837</v>
      </c>
      <c r="G25" s="41">
        <f t="shared" si="1"/>
        <v>72086862891</v>
      </c>
      <c r="H25" s="42">
        <f t="shared" si="1"/>
        <v>72086862891</v>
      </c>
      <c r="I25" s="44">
        <f t="shared" si="1"/>
        <v>68449636958</v>
      </c>
      <c r="J25" s="45">
        <f t="shared" si="1"/>
        <v>79301352512</v>
      </c>
      <c r="K25" s="41">
        <f t="shared" si="1"/>
        <v>89728808842</v>
      </c>
      <c r="L25" s="42">
        <f t="shared" si="1"/>
        <v>98790507140</v>
      </c>
    </row>
    <row r="26" spans="1:12" ht="13.5" x14ac:dyDescent="0.25">
      <c r="A26" s="33" t="s">
        <v>42</v>
      </c>
      <c r="B26" s="34" t="s">
        <v>19</v>
      </c>
      <c r="C26" s="35">
        <f>+C13+C25</f>
        <v>76830384757</v>
      </c>
      <c r="D26" s="35">
        <f t="shared" ref="D26:L26" si="2">+D13+D25</f>
        <v>80691466595</v>
      </c>
      <c r="E26" s="36">
        <f t="shared" si="2"/>
        <v>86721659025</v>
      </c>
      <c r="F26" s="37">
        <f t="shared" si="2"/>
        <v>93412329869</v>
      </c>
      <c r="G26" s="35">
        <f t="shared" si="2"/>
        <v>93099815505</v>
      </c>
      <c r="H26" s="36">
        <f t="shared" si="2"/>
        <v>93099815505</v>
      </c>
      <c r="I26" s="38">
        <f t="shared" si="2"/>
        <v>92638676104</v>
      </c>
      <c r="J26" s="39">
        <f t="shared" si="2"/>
        <v>103674410785</v>
      </c>
      <c r="K26" s="35">
        <f t="shared" si="2"/>
        <v>114464530016</v>
      </c>
      <c r="L26" s="36">
        <f t="shared" si="2"/>
        <v>122357765969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231094463</v>
      </c>
      <c r="D30" s="23">
        <v>1983519565</v>
      </c>
      <c r="E30" s="24">
        <v>1718820386</v>
      </c>
      <c r="F30" s="25">
        <v>2966422870</v>
      </c>
      <c r="G30" s="23">
        <v>2763356946</v>
      </c>
      <c r="H30" s="24">
        <v>2763356946</v>
      </c>
      <c r="I30" s="26">
        <v>1346392387</v>
      </c>
      <c r="J30" s="27">
        <v>1188361731</v>
      </c>
      <c r="K30" s="23">
        <v>1700208000</v>
      </c>
      <c r="L30" s="24">
        <v>1987313525</v>
      </c>
    </row>
    <row r="31" spans="1:12" ht="13.5" x14ac:dyDescent="0.25">
      <c r="A31" s="28" t="s">
        <v>47</v>
      </c>
      <c r="B31" s="22" t="s">
        <v>19</v>
      </c>
      <c r="C31" s="23">
        <v>391182255</v>
      </c>
      <c r="D31" s="23">
        <v>578359359</v>
      </c>
      <c r="E31" s="24">
        <v>527392258</v>
      </c>
      <c r="F31" s="25">
        <v>611163674</v>
      </c>
      <c r="G31" s="23">
        <v>517623270</v>
      </c>
      <c r="H31" s="24">
        <v>517623270</v>
      </c>
      <c r="I31" s="26">
        <v>541034280</v>
      </c>
      <c r="J31" s="27">
        <v>544246967</v>
      </c>
      <c r="K31" s="23">
        <v>569778404</v>
      </c>
      <c r="L31" s="24">
        <v>596181289</v>
      </c>
    </row>
    <row r="32" spans="1:12" ht="13.5" x14ac:dyDescent="0.25">
      <c r="A32" s="28" t="s">
        <v>48</v>
      </c>
      <c r="B32" s="22" t="s">
        <v>49</v>
      </c>
      <c r="C32" s="23">
        <v>4783380368</v>
      </c>
      <c r="D32" s="23">
        <v>5515335499</v>
      </c>
      <c r="E32" s="24">
        <v>7744531777</v>
      </c>
      <c r="F32" s="25">
        <v>7843385377</v>
      </c>
      <c r="G32" s="23">
        <v>8991692776</v>
      </c>
      <c r="H32" s="24">
        <v>8991692776</v>
      </c>
      <c r="I32" s="26">
        <v>6352044672</v>
      </c>
      <c r="J32" s="27">
        <v>11414080257</v>
      </c>
      <c r="K32" s="23">
        <v>11853001485</v>
      </c>
      <c r="L32" s="24">
        <v>12064736678</v>
      </c>
    </row>
    <row r="33" spans="1:12" ht="13.5" x14ac:dyDescent="0.25">
      <c r="A33" s="28" t="s">
        <v>50</v>
      </c>
      <c r="B33" s="22" t="s">
        <v>51</v>
      </c>
      <c r="C33" s="23">
        <v>902713822</v>
      </c>
      <c r="D33" s="23">
        <v>610716464</v>
      </c>
      <c r="E33" s="24">
        <v>544663871</v>
      </c>
      <c r="F33" s="25">
        <v>610716462</v>
      </c>
      <c r="G33" s="23">
        <v>676154640</v>
      </c>
      <c r="H33" s="24">
        <v>676154640</v>
      </c>
      <c r="I33" s="26">
        <v>1863554217</v>
      </c>
      <c r="J33" s="27">
        <v>676154637</v>
      </c>
      <c r="K33" s="23">
        <v>676154637</v>
      </c>
      <c r="L33" s="24">
        <v>676154637</v>
      </c>
    </row>
    <row r="34" spans="1:12" ht="13.5" x14ac:dyDescent="0.25">
      <c r="A34" s="28" t="s">
        <v>52</v>
      </c>
      <c r="B34" s="22" t="s">
        <v>19</v>
      </c>
      <c r="C34" s="23">
        <v>1276388376</v>
      </c>
      <c r="D34" s="23">
        <v>1383853356</v>
      </c>
      <c r="E34" s="24">
        <v>1689342426</v>
      </c>
      <c r="F34" s="25">
        <v>1815607465</v>
      </c>
      <c r="G34" s="23">
        <v>1764968159</v>
      </c>
      <c r="H34" s="24">
        <v>1764968159</v>
      </c>
      <c r="I34" s="26">
        <v>1694506456</v>
      </c>
      <c r="J34" s="27">
        <v>1880920719</v>
      </c>
      <c r="K34" s="23">
        <v>1945094933</v>
      </c>
      <c r="L34" s="24">
        <v>2009658927</v>
      </c>
    </row>
    <row r="35" spans="1:12" ht="13.5" x14ac:dyDescent="0.25">
      <c r="A35" s="28" t="s">
        <v>27</v>
      </c>
      <c r="B35" s="22" t="s">
        <v>19</v>
      </c>
      <c r="C35" s="23">
        <v>485534724</v>
      </c>
      <c r="D35" s="23">
        <v>423422969</v>
      </c>
      <c r="E35" s="24">
        <v>61058025</v>
      </c>
      <c r="F35" s="25">
        <v>414506758</v>
      </c>
      <c r="G35" s="23">
        <v>454672018</v>
      </c>
      <c r="H35" s="24">
        <v>454672018</v>
      </c>
      <c r="I35" s="26">
        <v>435806448</v>
      </c>
      <c r="J35" s="27">
        <v>435610105</v>
      </c>
      <c r="K35" s="23">
        <v>496126984</v>
      </c>
      <c r="L35" s="24">
        <v>566112252</v>
      </c>
    </row>
    <row r="36" spans="1:12" ht="13.5" x14ac:dyDescent="0.25">
      <c r="A36" s="28" t="s">
        <v>53</v>
      </c>
      <c r="B36" s="22" t="s">
        <v>19</v>
      </c>
      <c r="C36" s="23">
        <v>-63588148</v>
      </c>
      <c r="D36" s="23">
        <v>-199449692</v>
      </c>
      <c r="E36" s="24">
        <v>-663252</v>
      </c>
      <c r="F36" s="25">
        <v>0</v>
      </c>
      <c r="G36" s="23">
        <v>0</v>
      </c>
      <c r="H36" s="24">
        <v>0</v>
      </c>
      <c r="I36" s="26">
        <v>-2653247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8006705860</v>
      </c>
      <c r="D37" s="35">
        <f t="shared" ref="D37:L37" si="3">SUM(D29:D36)</f>
        <v>10295757520</v>
      </c>
      <c r="E37" s="36">
        <f t="shared" si="3"/>
        <v>12285145491</v>
      </c>
      <c r="F37" s="37">
        <f t="shared" si="3"/>
        <v>14261802606</v>
      </c>
      <c r="G37" s="35">
        <f t="shared" si="3"/>
        <v>15168467809</v>
      </c>
      <c r="H37" s="36">
        <f t="shared" si="3"/>
        <v>15168467809</v>
      </c>
      <c r="I37" s="38">
        <f t="shared" si="3"/>
        <v>12230685213</v>
      </c>
      <c r="J37" s="39">
        <f t="shared" si="3"/>
        <v>16139374416</v>
      </c>
      <c r="K37" s="35">
        <f t="shared" si="3"/>
        <v>17240364443</v>
      </c>
      <c r="L37" s="36">
        <f t="shared" si="3"/>
        <v>17900157308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6432900231</v>
      </c>
      <c r="D39" s="23">
        <v>4383878992</v>
      </c>
      <c r="E39" s="24">
        <v>5654978703</v>
      </c>
      <c r="F39" s="25">
        <v>9379711961</v>
      </c>
      <c r="G39" s="23">
        <v>6554566197</v>
      </c>
      <c r="H39" s="24">
        <v>6554566197</v>
      </c>
      <c r="I39" s="26">
        <v>5335238762</v>
      </c>
      <c r="J39" s="27">
        <v>12389817745</v>
      </c>
      <c r="K39" s="23">
        <v>18044531808</v>
      </c>
      <c r="L39" s="24">
        <v>20923803913</v>
      </c>
    </row>
    <row r="40" spans="1:12" ht="13.5" x14ac:dyDescent="0.25">
      <c r="A40" s="28" t="s">
        <v>52</v>
      </c>
      <c r="B40" s="22" t="s">
        <v>57</v>
      </c>
      <c r="C40" s="23">
        <v>959381846</v>
      </c>
      <c r="D40" s="23">
        <v>1041213544</v>
      </c>
      <c r="E40" s="24">
        <v>1106572243</v>
      </c>
      <c r="F40" s="25">
        <v>8423374052</v>
      </c>
      <c r="G40" s="23">
        <v>5786511533</v>
      </c>
      <c r="H40" s="24">
        <v>5786511533</v>
      </c>
      <c r="I40" s="26">
        <v>6613757458</v>
      </c>
      <c r="J40" s="27">
        <v>1172422191</v>
      </c>
      <c r="K40" s="23">
        <v>1363572578</v>
      </c>
      <c r="L40" s="24">
        <v>1360132693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6435860973</v>
      </c>
      <c r="D42" s="23">
        <v>6698372999</v>
      </c>
      <c r="E42" s="24">
        <v>5531553980</v>
      </c>
      <c r="F42" s="25">
        <v>0</v>
      </c>
      <c r="G42" s="23">
        <v>1788054387</v>
      </c>
      <c r="H42" s="24">
        <v>1788054387</v>
      </c>
      <c r="I42" s="26">
        <v>0</v>
      </c>
      <c r="J42" s="27">
        <v>6140179014</v>
      </c>
      <c r="K42" s="23">
        <v>6424713129</v>
      </c>
      <c r="L42" s="24">
        <v>6745019706</v>
      </c>
    </row>
    <row r="43" spans="1:12" ht="13.5" x14ac:dyDescent="0.25">
      <c r="A43" s="33" t="s">
        <v>60</v>
      </c>
      <c r="B43" s="40" t="s">
        <v>19</v>
      </c>
      <c r="C43" s="35">
        <f>SUM(C39:C42)</f>
        <v>13828143050</v>
      </c>
      <c r="D43" s="41">
        <f t="shared" ref="D43:L43" si="4">SUM(D39:D42)</f>
        <v>12123465535</v>
      </c>
      <c r="E43" s="42">
        <f t="shared" si="4"/>
        <v>12293104926</v>
      </c>
      <c r="F43" s="43">
        <f t="shared" si="4"/>
        <v>17803086013</v>
      </c>
      <c r="G43" s="41">
        <f t="shared" si="4"/>
        <v>14129132117</v>
      </c>
      <c r="H43" s="42">
        <f t="shared" si="4"/>
        <v>14129132117</v>
      </c>
      <c r="I43" s="43">
        <f t="shared" si="4"/>
        <v>11948996220</v>
      </c>
      <c r="J43" s="45">
        <f t="shared" si="4"/>
        <v>19702418950</v>
      </c>
      <c r="K43" s="41">
        <f t="shared" si="4"/>
        <v>25832817515</v>
      </c>
      <c r="L43" s="42">
        <f t="shared" si="4"/>
        <v>29028956312</v>
      </c>
    </row>
    <row r="44" spans="1:12" ht="13.5" x14ac:dyDescent="0.25">
      <c r="A44" s="33" t="s">
        <v>61</v>
      </c>
      <c r="B44" s="34" t="s">
        <v>19</v>
      </c>
      <c r="C44" s="35">
        <f>+C37+C43</f>
        <v>21834848910</v>
      </c>
      <c r="D44" s="35">
        <f t="shared" ref="D44:L44" si="5">+D37+D43</f>
        <v>22419223055</v>
      </c>
      <c r="E44" s="36">
        <f t="shared" si="5"/>
        <v>24578250417</v>
      </c>
      <c r="F44" s="37">
        <f t="shared" si="5"/>
        <v>32064888619</v>
      </c>
      <c r="G44" s="35">
        <f t="shared" si="5"/>
        <v>29297599926</v>
      </c>
      <c r="H44" s="36">
        <f t="shared" si="5"/>
        <v>29297599926</v>
      </c>
      <c r="I44" s="38">
        <f t="shared" si="5"/>
        <v>24179681433</v>
      </c>
      <c r="J44" s="39">
        <f t="shared" si="5"/>
        <v>35841793366</v>
      </c>
      <c r="K44" s="35">
        <f t="shared" si="5"/>
        <v>43073181958</v>
      </c>
      <c r="L44" s="36">
        <f t="shared" si="5"/>
        <v>46929113620</v>
      </c>
    </row>
    <row r="45" spans="1:12" ht="13.5" x14ac:dyDescent="0.25">
      <c r="A45" s="47" t="s">
        <v>62</v>
      </c>
      <c r="B45" s="48" t="s">
        <v>63</v>
      </c>
      <c r="C45" s="49">
        <f>+C26-C44</f>
        <v>54995535847</v>
      </c>
      <c r="D45" s="49">
        <f t="shared" ref="D45:L45" si="6">+D26-D44</f>
        <v>58272243540</v>
      </c>
      <c r="E45" s="50">
        <f t="shared" si="6"/>
        <v>62143408608</v>
      </c>
      <c r="F45" s="51">
        <f t="shared" si="6"/>
        <v>61347441250</v>
      </c>
      <c r="G45" s="49">
        <f t="shared" si="6"/>
        <v>63802215579</v>
      </c>
      <c r="H45" s="50">
        <f t="shared" si="6"/>
        <v>63802215579</v>
      </c>
      <c r="I45" s="52">
        <f t="shared" si="6"/>
        <v>68458994671</v>
      </c>
      <c r="J45" s="53">
        <f t="shared" si="6"/>
        <v>67832617419</v>
      </c>
      <c r="K45" s="49">
        <f t="shared" si="6"/>
        <v>71391348058</v>
      </c>
      <c r="L45" s="50">
        <f t="shared" si="6"/>
        <v>75428652349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47587138029</v>
      </c>
      <c r="D47" s="23">
        <v>49743453485</v>
      </c>
      <c r="E47" s="24">
        <v>53037701148</v>
      </c>
      <c r="F47" s="25">
        <v>55781371066</v>
      </c>
      <c r="G47" s="23">
        <v>57879169874</v>
      </c>
      <c r="H47" s="24">
        <v>57879169874</v>
      </c>
      <c r="I47" s="26">
        <v>56934725919</v>
      </c>
      <c r="J47" s="27">
        <v>61877760659</v>
      </c>
      <c r="K47" s="23">
        <v>65480062368</v>
      </c>
      <c r="L47" s="24">
        <v>68863534181</v>
      </c>
    </row>
    <row r="48" spans="1:12" ht="13.5" x14ac:dyDescent="0.25">
      <c r="A48" s="28" t="s">
        <v>67</v>
      </c>
      <c r="B48" s="22" t="s">
        <v>68</v>
      </c>
      <c r="C48" s="23">
        <v>5498531586</v>
      </c>
      <c r="D48" s="23">
        <v>5380815225</v>
      </c>
      <c r="E48" s="24">
        <v>4996629940</v>
      </c>
      <c r="F48" s="25">
        <v>5566069671</v>
      </c>
      <c r="G48" s="23">
        <v>4594618061</v>
      </c>
      <c r="H48" s="24">
        <v>4594618061</v>
      </c>
      <c r="I48" s="26">
        <v>4639055689</v>
      </c>
      <c r="J48" s="27">
        <v>4626429087</v>
      </c>
      <c r="K48" s="23">
        <v>4582858024</v>
      </c>
      <c r="L48" s="24">
        <v>5236690906</v>
      </c>
    </row>
    <row r="49" spans="1:12" ht="13.5" x14ac:dyDescent="0.25">
      <c r="A49" s="28" t="s">
        <v>69</v>
      </c>
      <c r="B49" s="22" t="s">
        <v>19</v>
      </c>
      <c r="C49" s="23">
        <v>-59242461</v>
      </c>
      <c r="D49" s="23">
        <v>282274764</v>
      </c>
      <c r="E49" s="24">
        <v>288051196</v>
      </c>
      <c r="F49" s="25">
        <v>0</v>
      </c>
      <c r="G49" s="23">
        <v>1328427701</v>
      </c>
      <c r="H49" s="24">
        <v>1328427701</v>
      </c>
      <c r="I49" s="26">
        <v>305050243</v>
      </c>
      <c r="J49" s="27">
        <v>1328427701</v>
      </c>
      <c r="K49" s="23">
        <v>1328427701</v>
      </c>
      <c r="L49" s="24">
        <v>1328427701</v>
      </c>
    </row>
    <row r="50" spans="1:12" ht="13.5" x14ac:dyDescent="0.25">
      <c r="A50" s="54" t="s">
        <v>70</v>
      </c>
      <c r="B50" s="55" t="s">
        <v>63</v>
      </c>
      <c r="C50" s="56">
        <f>SUM(C47:C49)</f>
        <v>53026427154</v>
      </c>
      <c r="D50" s="56">
        <f t="shared" ref="D50:L50" si="7">SUM(D47:D49)</f>
        <v>55406543474</v>
      </c>
      <c r="E50" s="57">
        <f t="shared" si="7"/>
        <v>58322382284</v>
      </c>
      <c r="F50" s="58">
        <f t="shared" si="7"/>
        <v>61347440737</v>
      </c>
      <c r="G50" s="56">
        <f t="shared" si="7"/>
        <v>63802215636</v>
      </c>
      <c r="H50" s="57">
        <f t="shared" si="7"/>
        <v>63802215636</v>
      </c>
      <c r="I50" s="59">
        <f t="shared" si="7"/>
        <v>61878831851</v>
      </c>
      <c r="J50" s="60">
        <f t="shared" si="7"/>
        <v>67832617447</v>
      </c>
      <c r="K50" s="56">
        <f t="shared" si="7"/>
        <v>71391348093</v>
      </c>
      <c r="L50" s="57">
        <f t="shared" si="7"/>
        <v>75428652788</v>
      </c>
    </row>
    <row r="51" spans="1:12" ht="13.5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25955727144</v>
      </c>
      <c r="D6" s="23">
        <v>22686401093</v>
      </c>
      <c r="E6" s="24">
        <v>27364100822</v>
      </c>
      <c r="F6" s="25">
        <v>74688883042</v>
      </c>
      <c r="G6" s="23">
        <v>66967887116</v>
      </c>
      <c r="H6" s="24">
        <v>66967887116</v>
      </c>
      <c r="I6" s="26">
        <v>26199839562</v>
      </c>
      <c r="J6" s="27">
        <v>45627043174</v>
      </c>
      <c r="K6" s="23">
        <v>46906306531</v>
      </c>
      <c r="L6" s="24">
        <v>55303765245</v>
      </c>
    </row>
    <row r="7" spans="1:12" ht="13.5" x14ac:dyDescent="0.25">
      <c r="A7" s="28" t="s">
        <v>22</v>
      </c>
      <c r="B7" s="22" t="s">
        <v>9</v>
      </c>
      <c r="C7" s="23">
        <v>22995005759</v>
      </c>
      <c r="D7" s="23">
        <v>13256067225</v>
      </c>
      <c r="E7" s="24">
        <v>21861928261</v>
      </c>
      <c r="F7" s="25">
        <v>43885588518</v>
      </c>
      <c r="G7" s="23">
        <v>41662299933</v>
      </c>
      <c r="H7" s="24">
        <v>41662299933</v>
      </c>
      <c r="I7" s="26">
        <v>37496102899</v>
      </c>
      <c r="J7" s="27">
        <v>37316388743</v>
      </c>
      <c r="K7" s="23">
        <v>10273646784</v>
      </c>
      <c r="L7" s="24">
        <v>9863432245</v>
      </c>
    </row>
    <row r="8" spans="1:12" ht="13.5" x14ac:dyDescent="0.25">
      <c r="A8" s="28" t="s">
        <v>23</v>
      </c>
      <c r="B8" s="22" t="s">
        <v>9</v>
      </c>
      <c r="C8" s="23">
        <v>17700387427</v>
      </c>
      <c r="D8" s="23">
        <v>17882247522</v>
      </c>
      <c r="E8" s="24">
        <v>21210813227</v>
      </c>
      <c r="F8" s="25">
        <v>15009547140</v>
      </c>
      <c r="G8" s="23">
        <v>19736759085</v>
      </c>
      <c r="H8" s="24">
        <v>19736759085</v>
      </c>
      <c r="I8" s="26">
        <v>15328471134</v>
      </c>
      <c r="J8" s="27">
        <v>17629942874</v>
      </c>
      <c r="K8" s="23">
        <v>3758721844</v>
      </c>
      <c r="L8" s="24">
        <v>2707909775</v>
      </c>
    </row>
    <row r="9" spans="1:12" ht="13.5" x14ac:dyDescent="0.25">
      <c r="A9" s="28" t="s">
        <v>24</v>
      </c>
      <c r="B9" s="22" t="s">
        <v>19</v>
      </c>
      <c r="C9" s="23">
        <v>1983156892</v>
      </c>
      <c r="D9" s="23">
        <v>117381881</v>
      </c>
      <c r="E9" s="24">
        <v>165673785</v>
      </c>
      <c r="F9" s="25">
        <v>412035100</v>
      </c>
      <c r="G9" s="23">
        <v>411994240</v>
      </c>
      <c r="H9" s="24">
        <v>411994240</v>
      </c>
      <c r="I9" s="26">
        <v>1748470606</v>
      </c>
      <c r="J9" s="27">
        <v>284215326</v>
      </c>
      <c r="K9" s="23">
        <v>292111983</v>
      </c>
      <c r="L9" s="24">
        <v>299996551</v>
      </c>
    </row>
    <row r="10" spans="1:12" ht="13.5" x14ac:dyDescent="0.25">
      <c r="A10" s="28" t="s">
        <v>25</v>
      </c>
      <c r="B10" s="22" t="s">
        <v>26</v>
      </c>
      <c r="C10" s="23">
        <v>3125286244</v>
      </c>
      <c r="D10" s="23">
        <v>3894826216</v>
      </c>
      <c r="E10" s="24">
        <v>4702280350</v>
      </c>
      <c r="F10" s="25">
        <v>5827669803</v>
      </c>
      <c r="G10" s="23">
        <v>5945899803</v>
      </c>
      <c r="H10" s="24">
        <v>5945899803</v>
      </c>
      <c r="I10" s="26">
        <v>5195015071</v>
      </c>
      <c r="J10" s="27">
        <v>522150211</v>
      </c>
      <c r="K10" s="23">
        <v>5264786830</v>
      </c>
      <c r="L10" s="24">
        <v>5292731081</v>
      </c>
    </row>
    <row r="11" spans="1:12" ht="13.5" x14ac:dyDescent="0.25">
      <c r="A11" s="28" t="s">
        <v>27</v>
      </c>
      <c r="B11" s="22" t="s">
        <v>19</v>
      </c>
      <c r="C11" s="23">
        <v>13203610649</v>
      </c>
      <c r="D11" s="23">
        <v>38281044214</v>
      </c>
      <c r="E11" s="24">
        <v>42772280177</v>
      </c>
      <c r="F11" s="29">
        <v>3750903369</v>
      </c>
      <c r="G11" s="30">
        <v>5607688944</v>
      </c>
      <c r="H11" s="31">
        <v>5607688944</v>
      </c>
      <c r="I11" s="26">
        <v>26722494486</v>
      </c>
      <c r="J11" s="32">
        <v>10294135275</v>
      </c>
      <c r="K11" s="30">
        <v>11687340451</v>
      </c>
      <c r="L11" s="31">
        <v>12544854231</v>
      </c>
    </row>
    <row r="12" spans="1:12" ht="13.5" x14ac:dyDescent="0.25">
      <c r="A12" s="28" t="s">
        <v>28</v>
      </c>
      <c r="B12" s="22" t="s">
        <v>19</v>
      </c>
      <c r="C12" s="23">
        <v>31836257</v>
      </c>
      <c r="D12" s="23">
        <v>768317891</v>
      </c>
      <c r="E12" s="24">
        <v>2058083660</v>
      </c>
      <c r="F12" s="25">
        <v>601020465</v>
      </c>
      <c r="G12" s="23">
        <v>830315197</v>
      </c>
      <c r="H12" s="24">
        <v>830315197</v>
      </c>
      <c r="I12" s="26">
        <v>1601587490</v>
      </c>
      <c r="J12" s="27">
        <v>2566761023</v>
      </c>
      <c r="K12" s="23">
        <v>930704787</v>
      </c>
      <c r="L12" s="24">
        <v>936503408</v>
      </c>
    </row>
    <row r="13" spans="1:12" ht="13.5" x14ac:dyDescent="0.25">
      <c r="A13" s="33" t="s">
        <v>29</v>
      </c>
      <c r="B13" s="34" t="s">
        <v>19</v>
      </c>
      <c r="C13" s="35">
        <f>SUM(C6:C12)</f>
        <v>84995010372</v>
      </c>
      <c r="D13" s="35">
        <f t="shared" ref="D13:L13" si="0">SUM(D6:D12)</f>
        <v>96886286042</v>
      </c>
      <c r="E13" s="36">
        <f t="shared" si="0"/>
        <v>120135160282</v>
      </c>
      <c r="F13" s="37">
        <f t="shared" si="0"/>
        <v>144175647437</v>
      </c>
      <c r="G13" s="35">
        <f t="shared" si="0"/>
        <v>141162844318</v>
      </c>
      <c r="H13" s="36">
        <f t="shared" si="0"/>
        <v>141162844318</v>
      </c>
      <c r="I13" s="38">
        <f t="shared" si="0"/>
        <v>114291981248</v>
      </c>
      <c r="J13" s="39">
        <f t="shared" si="0"/>
        <v>114240636626</v>
      </c>
      <c r="K13" s="35">
        <f t="shared" si="0"/>
        <v>79113619210</v>
      </c>
      <c r="L13" s="36">
        <f t="shared" si="0"/>
        <v>86949192536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7623581026</v>
      </c>
      <c r="D15" s="23">
        <v>7327446877</v>
      </c>
      <c r="E15" s="24">
        <v>6298494904</v>
      </c>
      <c r="F15" s="25">
        <v>5594247395</v>
      </c>
      <c r="G15" s="23">
        <v>5118258979</v>
      </c>
      <c r="H15" s="24">
        <v>5118258979</v>
      </c>
      <c r="I15" s="26">
        <v>4943774214</v>
      </c>
      <c r="J15" s="27">
        <v>2549050172</v>
      </c>
      <c r="K15" s="23">
        <v>3411000591</v>
      </c>
      <c r="L15" s="24">
        <v>3876656593</v>
      </c>
    </row>
    <row r="16" spans="1:12" ht="13.5" x14ac:dyDescent="0.25">
      <c r="A16" s="28" t="s">
        <v>32</v>
      </c>
      <c r="B16" s="22" t="s">
        <v>19</v>
      </c>
      <c r="C16" s="23">
        <v>3173963791</v>
      </c>
      <c r="D16" s="23">
        <v>4155599048</v>
      </c>
      <c r="E16" s="24">
        <v>6182880104</v>
      </c>
      <c r="F16" s="25">
        <v>5718458447</v>
      </c>
      <c r="G16" s="23">
        <v>5649535960</v>
      </c>
      <c r="H16" s="24">
        <v>5649535960</v>
      </c>
      <c r="I16" s="26">
        <v>3716873588</v>
      </c>
      <c r="J16" s="27">
        <v>4557230677</v>
      </c>
      <c r="K16" s="23">
        <v>4599267569</v>
      </c>
      <c r="L16" s="24">
        <v>4680246109</v>
      </c>
    </row>
    <row r="17" spans="1:12" ht="13.5" x14ac:dyDescent="0.25">
      <c r="A17" s="28" t="s">
        <v>33</v>
      </c>
      <c r="B17" s="22" t="s">
        <v>34</v>
      </c>
      <c r="C17" s="23">
        <v>258410288452</v>
      </c>
      <c r="D17" s="23">
        <v>264477132730</v>
      </c>
      <c r="E17" s="24">
        <v>321968705233</v>
      </c>
      <c r="F17" s="29">
        <v>397107048248</v>
      </c>
      <c r="G17" s="30">
        <v>394676436755</v>
      </c>
      <c r="H17" s="31">
        <v>394676436755</v>
      </c>
      <c r="I17" s="26">
        <v>257885929253</v>
      </c>
      <c r="J17" s="32">
        <v>351705404231</v>
      </c>
      <c r="K17" s="30">
        <v>370287367938</v>
      </c>
      <c r="L17" s="31">
        <v>382968565674</v>
      </c>
    </row>
    <row r="18" spans="1:12" ht="13.5" x14ac:dyDescent="0.25">
      <c r="A18" s="28" t="s">
        <v>35</v>
      </c>
      <c r="B18" s="22" t="s">
        <v>19</v>
      </c>
      <c r="C18" s="23">
        <v>-623242</v>
      </c>
      <c r="D18" s="23">
        <v>0</v>
      </c>
      <c r="E18" s="24">
        <v>301780</v>
      </c>
      <c r="F18" s="25">
        <v>29386000</v>
      </c>
      <c r="G18" s="23">
        <v>0</v>
      </c>
      <c r="H18" s="24">
        <v>0</v>
      </c>
      <c r="I18" s="26">
        <v>-34585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800000</v>
      </c>
      <c r="G19" s="23">
        <v>32873100</v>
      </c>
      <c r="H19" s="24">
        <v>32873100</v>
      </c>
      <c r="I19" s="26">
        <v>3763</v>
      </c>
      <c r="J19" s="27">
        <v>36873995</v>
      </c>
      <c r="K19" s="23">
        <v>36693851</v>
      </c>
      <c r="L19" s="24">
        <v>36508912</v>
      </c>
    </row>
    <row r="20" spans="1:12" ht="13.5" x14ac:dyDescent="0.25">
      <c r="A20" s="28" t="s">
        <v>37</v>
      </c>
      <c r="B20" s="22" t="s">
        <v>19</v>
      </c>
      <c r="C20" s="23">
        <v>1390682371</v>
      </c>
      <c r="D20" s="23">
        <v>1749372395</v>
      </c>
      <c r="E20" s="24">
        <v>5132332259</v>
      </c>
      <c r="F20" s="25">
        <v>362088600</v>
      </c>
      <c r="G20" s="23">
        <v>1001391897</v>
      </c>
      <c r="H20" s="24">
        <v>1001391897</v>
      </c>
      <c r="I20" s="26">
        <v>692815052</v>
      </c>
      <c r="J20" s="27">
        <v>1331279779</v>
      </c>
      <c r="K20" s="23">
        <v>1335885478</v>
      </c>
      <c r="L20" s="24">
        <v>1340227267</v>
      </c>
    </row>
    <row r="21" spans="1:12" ht="13.5" x14ac:dyDescent="0.25">
      <c r="A21" s="28" t="s">
        <v>38</v>
      </c>
      <c r="B21" s="22" t="s">
        <v>19</v>
      </c>
      <c r="C21" s="23">
        <v>712678986</v>
      </c>
      <c r="D21" s="23">
        <v>-710663269</v>
      </c>
      <c r="E21" s="24">
        <v>421359604</v>
      </c>
      <c r="F21" s="25">
        <v>5186592083</v>
      </c>
      <c r="G21" s="23">
        <v>5261055726</v>
      </c>
      <c r="H21" s="24">
        <v>5261055726</v>
      </c>
      <c r="I21" s="26">
        <v>3228586483</v>
      </c>
      <c r="J21" s="27">
        <v>4364190765</v>
      </c>
      <c r="K21" s="23">
        <v>5507447971</v>
      </c>
      <c r="L21" s="24">
        <v>6115782800</v>
      </c>
    </row>
    <row r="22" spans="1:12" ht="13.5" x14ac:dyDescent="0.25">
      <c r="A22" s="28" t="s">
        <v>22</v>
      </c>
      <c r="B22" s="22" t="s">
        <v>19</v>
      </c>
      <c r="C22" s="23">
        <v>135637763</v>
      </c>
      <c r="D22" s="23">
        <v>135638201</v>
      </c>
      <c r="E22" s="24">
        <v>120916939</v>
      </c>
      <c r="F22" s="25">
        <v>115638201</v>
      </c>
      <c r="G22" s="23">
        <v>115638000</v>
      </c>
      <c r="H22" s="24">
        <v>115638000</v>
      </c>
      <c r="I22" s="26">
        <v>-120916944</v>
      </c>
      <c r="J22" s="27">
        <v>115638000</v>
      </c>
      <c r="K22" s="23">
        <v>115638000</v>
      </c>
      <c r="L22" s="24">
        <v>115638000</v>
      </c>
    </row>
    <row r="23" spans="1:12" ht="13.5" x14ac:dyDescent="0.25">
      <c r="A23" s="28" t="s">
        <v>39</v>
      </c>
      <c r="B23" s="22" t="s">
        <v>19</v>
      </c>
      <c r="C23" s="23">
        <v>172893742</v>
      </c>
      <c r="D23" s="23">
        <v>238286581</v>
      </c>
      <c r="E23" s="24">
        <v>699209954</v>
      </c>
      <c r="F23" s="25">
        <v>288159185</v>
      </c>
      <c r="G23" s="23">
        <v>211725865</v>
      </c>
      <c r="H23" s="24">
        <v>211725865</v>
      </c>
      <c r="I23" s="26">
        <v>184685864</v>
      </c>
      <c r="J23" s="27">
        <v>227237501</v>
      </c>
      <c r="K23" s="23">
        <v>225031638</v>
      </c>
      <c r="L23" s="24">
        <v>221651742</v>
      </c>
    </row>
    <row r="24" spans="1:12" ht="13.5" x14ac:dyDescent="0.25">
      <c r="A24" s="28" t="s">
        <v>40</v>
      </c>
      <c r="B24" s="22" t="s">
        <v>19</v>
      </c>
      <c r="C24" s="23">
        <v>17350137983</v>
      </c>
      <c r="D24" s="23">
        <v>8101538989</v>
      </c>
      <c r="E24" s="24">
        <v>9137618149</v>
      </c>
      <c r="F24" s="29">
        <v>4471666381</v>
      </c>
      <c r="G24" s="30">
        <v>4186524259</v>
      </c>
      <c r="H24" s="31">
        <v>4186524259</v>
      </c>
      <c r="I24" s="25">
        <v>3494487448</v>
      </c>
      <c r="J24" s="32">
        <v>4344814250</v>
      </c>
      <c r="K24" s="30">
        <v>4329901664</v>
      </c>
      <c r="L24" s="31">
        <v>4317543353</v>
      </c>
    </row>
    <row r="25" spans="1:12" ht="13.5" x14ac:dyDescent="0.25">
      <c r="A25" s="33" t="s">
        <v>41</v>
      </c>
      <c r="B25" s="40" t="s">
        <v>19</v>
      </c>
      <c r="C25" s="35">
        <f>SUM(C15:C24)</f>
        <v>288969240872</v>
      </c>
      <c r="D25" s="41">
        <f t="shared" ref="D25:L25" si="1">SUM(D15:D24)</f>
        <v>285474351552</v>
      </c>
      <c r="E25" s="42">
        <f t="shared" si="1"/>
        <v>349961818926</v>
      </c>
      <c r="F25" s="43">
        <f t="shared" si="1"/>
        <v>418874084540</v>
      </c>
      <c r="G25" s="41">
        <f t="shared" si="1"/>
        <v>416253440541</v>
      </c>
      <c r="H25" s="42">
        <f t="shared" si="1"/>
        <v>416253440541</v>
      </c>
      <c r="I25" s="44">
        <f t="shared" si="1"/>
        <v>274026204136</v>
      </c>
      <c r="J25" s="45">
        <f t="shared" si="1"/>
        <v>369231719370</v>
      </c>
      <c r="K25" s="41">
        <f t="shared" si="1"/>
        <v>389848234700</v>
      </c>
      <c r="L25" s="42">
        <f t="shared" si="1"/>
        <v>403672820450</v>
      </c>
    </row>
    <row r="26" spans="1:12" ht="13.5" x14ac:dyDescent="0.25">
      <c r="A26" s="33" t="s">
        <v>42</v>
      </c>
      <c r="B26" s="34" t="s">
        <v>19</v>
      </c>
      <c r="C26" s="35">
        <f>+C13+C25</f>
        <v>373964251244</v>
      </c>
      <c r="D26" s="35">
        <f t="shared" ref="D26:L26" si="2">+D13+D25</f>
        <v>382360637594</v>
      </c>
      <c r="E26" s="36">
        <f t="shared" si="2"/>
        <v>470096979208</v>
      </c>
      <c r="F26" s="37">
        <f t="shared" si="2"/>
        <v>563049731977</v>
      </c>
      <c r="G26" s="35">
        <f t="shared" si="2"/>
        <v>557416284859</v>
      </c>
      <c r="H26" s="36">
        <f t="shared" si="2"/>
        <v>557416284859</v>
      </c>
      <c r="I26" s="38">
        <f t="shared" si="2"/>
        <v>388318185384</v>
      </c>
      <c r="J26" s="39">
        <f t="shared" si="2"/>
        <v>483472355996</v>
      </c>
      <c r="K26" s="35">
        <f t="shared" si="2"/>
        <v>468961853910</v>
      </c>
      <c r="L26" s="36">
        <f t="shared" si="2"/>
        <v>490622012986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8261955243</v>
      </c>
      <c r="D30" s="23">
        <v>7287470324</v>
      </c>
      <c r="E30" s="24">
        <v>9567099118</v>
      </c>
      <c r="F30" s="25">
        <v>6481324900</v>
      </c>
      <c r="G30" s="23">
        <v>6266890190</v>
      </c>
      <c r="H30" s="24">
        <v>6266890190</v>
      </c>
      <c r="I30" s="26">
        <v>7558977908</v>
      </c>
      <c r="J30" s="27">
        <v>6597507105</v>
      </c>
      <c r="K30" s="23">
        <v>6105318660</v>
      </c>
      <c r="L30" s="24">
        <v>6264176933</v>
      </c>
    </row>
    <row r="31" spans="1:12" ht="13.5" x14ac:dyDescent="0.25">
      <c r="A31" s="28" t="s">
        <v>47</v>
      </c>
      <c r="B31" s="22" t="s">
        <v>19</v>
      </c>
      <c r="C31" s="23">
        <v>4021863994</v>
      </c>
      <c r="D31" s="23">
        <v>3499832129</v>
      </c>
      <c r="E31" s="24">
        <v>3575321751</v>
      </c>
      <c r="F31" s="25">
        <v>4254373790</v>
      </c>
      <c r="G31" s="23">
        <v>4171152235</v>
      </c>
      <c r="H31" s="24">
        <v>4171152235</v>
      </c>
      <c r="I31" s="26">
        <v>3941794273</v>
      </c>
      <c r="J31" s="27">
        <v>5303357595</v>
      </c>
      <c r="K31" s="23">
        <v>5540326991</v>
      </c>
      <c r="L31" s="24">
        <v>5785468403</v>
      </c>
    </row>
    <row r="32" spans="1:12" ht="13.5" x14ac:dyDescent="0.25">
      <c r="A32" s="28" t="s">
        <v>48</v>
      </c>
      <c r="B32" s="22" t="s">
        <v>49</v>
      </c>
      <c r="C32" s="23">
        <v>27022223197</v>
      </c>
      <c r="D32" s="23">
        <v>31588382283</v>
      </c>
      <c r="E32" s="24">
        <v>49491298291</v>
      </c>
      <c r="F32" s="25">
        <v>68391854225</v>
      </c>
      <c r="G32" s="23">
        <v>69998910422</v>
      </c>
      <c r="H32" s="24">
        <v>69998910422</v>
      </c>
      <c r="I32" s="26">
        <v>32640507736</v>
      </c>
      <c r="J32" s="27">
        <v>44401224005</v>
      </c>
      <c r="K32" s="23">
        <v>4673011811</v>
      </c>
      <c r="L32" s="24">
        <v>-713064537</v>
      </c>
    </row>
    <row r="33" spans="1:12" ht="13.5" x14ac:dyDescent="0.25">
      <c r="A33" s="28" t="s">
        <v>50</v>
      </c>
      <c r="B33" s="22" t="s">
        <v>51</v>
      </c>
      <c r="C33" s="23">
        <v>1869948716</v>
      </c>
      <c r="D33" s="23">
        <v>2803273818</v>
      </c>
      <c r="E33" s="24">
        <v>4305902392</v>
      </c>
      <c r="F33" s="25">
        <v>1914125672</v>
      </c>
      <c r="G33" s="23">
        <v>3022260247</v>
      </c>
      <c r="H33" s="24">
        <v>3022260247</v>
      </c>
      <c r="I33" s="26">
        <v>364418831</v>
      </c>
      <c r="J33" s="27">
        <v>2397280919</v>
      </c>
      <c r="K33" s="23">
        <v>5362786440</v>
      </c>
      <c r="L33" s="24">
        <v>5622136854</v>
      </c>
    </row>
    <row r="34" spans="1:12" ht="13.5" x14ac:dyDescent="0.25">
      <c r="A34" s="28" t="s">
        <v>52</v>
      </c>
      <c r="B34" s="22" t="s">
        <v>19</v>
      </c>
      <c r="C34" s="23">
        <v>8422633390</v>
      </c>
      <c r="D34" s="23">
        <v>7686161026</v>
      </c>
      <c r="E34" s="24">
        <v>8703795887</v>
      </c>
      <c r="F34" s="25">
        <v>9511551754</v>
      </c>
      <c r="G34" s="23">
        <v>9582405727</v>
      </c>
      <c r="H34" s="24">
        <v>9582405727</v>
      </c>
      <c r="I34" s="26">
        <v>11681950653</v>
      </c>
      <c r="J34" s="27">
        <v>6664461655</v>
      </c>
      <c r="K34" s="23">
        <v>6485263992</v>
      </c>
      <c r="L34" s="24">
        <v>6453146272</v>
      </c>
    </row>
    <row r="35" spans="1:12" ht="13.5" x14ac:dyDescent="0.25">
      <c r="A35" s="28" t="s">
        <v>27</v>
      </c>
      <c r="B35" s="22" t="s">
        <v>19</v>
      </c>
      <c r="C35" s="23">
        <v>41242600459</v>
      </c>
      <c r="D35" s="23">
        <v>41353943341</v>
      </c>
      <c r="E35" s="24">
        <v>47702388876</v>
      </c>
      <c r="F35" s="25">
        <v>5662412635</v>
      </c>
      <c r="G35" s="23">
        <v>8279070190</v>
      </c>
      <c r="H35" s="24">
        <v>8279070190</v>
      </c>
      <c r="I35" s="26">
        <v>29735031583</v>
      </c>
      <c r="J35" s="27">
        <v>15564089916</v>
      </c>
      <c r="K35" s="23">
        <v>16144564565</v>
      </c>
      <c r="L35" s="24">
        <v>17046504013</v>
      </c>
    </row>
    <row r="36" spans="1:12" ht="13.5" x14ac:dyDescent="0.25">
      <c r="A36" s="28" t="s">
        <v>53</v>
      </c>
      <c r="B36" s="22" t="s">
        <v>19</v>
      </c>
      <c r="C36" s="23">
        <v>2894966260</v>
      </c>
      <c r="D36" s="23">
        <v>923509455</v>
      </c>
      <c r="E36" s="24">
        <v>1121392221</v>
      </c>
      <c r="F36" s="25">
        <v>0</v>
      </c>
      <c r="G36" s="23">
        <v>175799000</v>
      </c>
      <c r="H36" s="24">
        <v>175799000</v>
      </c>
      <c r="I36" s="26">
        <v>1836999336</v>
      </c>
      <c r="J36" s="27">
        <v>175799000</v>
      </c>
      <c r="K36" s="23">
        <v>175799000</v>
      </c>
      <c r="L36" s="24">
        <v>175799000</v>
      </c>
    </row>
    <row r="37" spans="1:12" ht="13.5" x14ac:dyDescent="0.25">
      <c r="A37" s="33" t="s">
        <v>54</v>
      </c>
      <c r="B37" s="34" t="s">
        <v>19</v>
      </c>
      <c r="C37" s="35">
        <f>SUM(C29:C36)</f>
        <v>93736191259</v>
      </c>
      <c r="D37" s="35">
        <f t="shared" ref="D37:L37" si="3">SUM(D29:D36)</f>
        <v>95142572376</v>
      </c>
      <c r="E37" s="36">
        <f t="shared" si="3"/>
        <v>124467198536</v>
      </c>
      <c r="F37" s="37">
        <f t="shared" si="3"/>
        <v>96215642976</v>
      </c>
      <c r="G37" s="35">
        <f t="shared" si="3"/>
        <v>101496488011</v>
      </c>
      <c r="H37" s="36">
        <f t="shared" si="3"/>
        <v>101496488011</v>
      </c>
      <c r="I37" s="38">
        <f t="shared" si="3"/>
        <v>87759680320</v>
      </c>
      <c r="J37" s="39">
        <f t="shared" si="3"/>
        <v>81103720195</v>
      </c>
      <c r="K37" s="35">
        <f t="shared" si="3"/>
        <v>44487071459</v>
      </c>
      <c r="L37" s="36">
        <f t="shared" si="3"/>
        <v>40634166938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62770643374</v>
      </c>
      <c r="D39" s="23">
        <v>35132670476</v>
      </c>
      <c r="E39" s="24">
        <v>38761610114</v>
      </c>
      <c r="F39" s="25">
        <v>36123551505</v>
      </c>
      <c r="G39" s="23">
        <v>33960068807</v>
      </c>
      <c r="H39" s="24">
        <v>33960068807</v>
      </c>
      <c r="I39" s="26">
        <v>20917294803</v>
      </c>
      <c r="J39" s="27">
        <v>49885463604</v>
      </c>
      <c r="K39" s="23">
        <v>53526480217</v>
      </c>
      <c r="L39" s="24">
        <v>56262068137</v>
      </c>
    </row>
    <row r="40" spans="1:12" ht="13.5" x14ac:dyDescent="0.25">
      <c r="A40" s="28" t="s">
        <v>52</v>
      </c>
      <c r="B40" s="22" t="s">
        <v>57</v>
      </c>
      <c r="C40" s="23">
        <v>7394468078</v>
      </c>
      <c r="D40" s="23">
        <v>4077308204</v>
      </c>
      <c r="E40" s="24">
        <v>6322018868</v>
      </c>
      <c r="F40" s="25">
        <v>16751103022</v>
      </c>
      <c r="G40" s="23">
        <v>8147248214</v>
      </c>
      <c r="H40" s="24">
        <v>8147248214</v>
      </c>
      <c r="I40" s="26">
        <v>7750335773</v>
      </c>
      <c r="J40" s="27">
        <v>8635854781</v>
      </c>
      <c r="K40" s="23">
        <v>8779197078</v>
      </c>
      <c r="L40" s="24">
        <v>8690076679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451603050</v>
      </c>
      <c r="H41" s="24">
        <v>451603050</v>
      </c>
      <c r="I41" s="26">
        <v>2035510</v>
      </c>
      <c r="J41" s="27">
        <v>1022778737</v>
      </c>
      <c r="K41" s="23">
        <v>848833717</v>
      </c>
      <c r="L41" s="24">
        <v>674888698</v>
      </c>
    </row>
    <row r="42" spans="1:12" ht="13.5" x14ac:dyDescent="0.25">
      <c r="A42" s="28" t="s">
        <v>59</v>
      </c>
      <c r="B42" s="22" t="s">
        <v>19</v>
      </c>
      <c r="C42" s="23">
        <v>14371933109</v>
      </c>
      <c r="D42" s="23">
        <v>15552830927</v>
      </c>
      <c r="E42" s="24">
        <v>24382897437</v>
      </c>
      <c r="F42" s="25">
        <v>7802899182</v>
      </c>
      <c r="G42" s="23">
        <v>14344844571</v>
      </c>
      <c r="H42" s="24">
        <v>14344844571</v>
      </c>
      <c r="I42" s="26">
        <v>2987989034</v>
      </c>
      <c r="J42" s="27">
        <v>17439833860</v>
      </c>
      <c r="K42" s="23">
        <v>17213772308</v>
      </c>
      <c r="L42" s="24">
        <v>17008178746</v>
      </c>
    </row>
    <row r="43" spans="1:12" ht="13.5" x14ac:dyDescent="0.25">
      <c r="A43" s="33" t="s">
        <v>60</v>
      </c>
      <c r="B43" s="40" t="s">
        <v>19</v>
      </c>
      <c r="C43" s="35">
        <f>SUM(C39:C42)</f>
        <v>84537044561</v>
      </c>
      <c r="D43" s="41">
        <f t="shared" ref="D43:L43" si="4">SUM(D39:D42)</f>
        <v>54762809607</v>
      </c>
      <c r="E43" s="42">
        <f t="shared" si="4"/>
        <v>69466526419</v>
      </c>
      <c r="F43" s="43">
        <f t="shared" si="4"/>
        <v>60677553709</v>
      </c>
      <c r="G43" s="41">
        <f t="shared" si="4"/>
        <v>56903764642</v>
      </c>
      <c r="H43" s="42">
        <f t="shared" si="4"/>
        <v>56903764642</v>
      </c>
      <c r="I43" s="43">
        <f t="shared" si="4"/>
        <v>31657655120</v>
      </c>
      <c r="J43" s="45">
        <f t="shared" si="4"/>
        <v>76983930982</v>
      </c>
      <c r="K43" s="41">
        <f t="shared" si="4"/>
        <v>80368283320</v>
      </c>
      <c r="L43" s="42">
        <f t="shared" si="4"/>
        <v>82635212260</v>
      </c>
    </row>
    <row r="44" spans="1:12" ht="13.5" x14ac:dyDescent="0.25">
      <c r="A44" s="33" t="s">
        <v>61</v>
      </c>
      <c r="B44" s="34" t="s">
        <v>19</v>
      </c>
      <c r="C44" s="35">
        <f>+C37+C43</f>
        <v>178273235820</v>
      </c>
      <c r="D44" s="35">
        <f t="shared" ref="D44:L44" si="5">+D37+D43</f>
        <v>149905381983</v>
      </c>
      <c r="E44" s="36">
        <f t="shared" si="5"/>
        <v>193933724955</v>
      </c>
      <c r="F44" s="37">
        <f t="shared" si="5"/>
        <v>156893196685</v>
      </c>
      <c r="G44" s="35">
        <f t="shared" si="5"/>
        <v>158400252653</v>
      </c>
      <c r="H44" s="36">
        <f t="shared" si="5"/>
        <v>158400252653</v>
      </c>
      <c r="I44" s="38">
        <f t="shared" si="5"/>
        <v>119417335440</v>
      </c>
      <c r="J44" s="39">
        <f t="shared" si="5"/>
        <v>158087651177</v>
      </c>
      <c r="K44" s="35">
        <f t="shared" si="5"/>
        <v>124855354779</v>
      </c>
      <c r="L44" s="36">
        <f t="shared" si="5"/>
        <v>123269379198</v>
      </c>
    </row>
    <row r="45" spans="1:12" ht="13.5" x14ac:dyDescent="0.25">
      <c r="A45" s="47" t="s">
        <v>62</v>
      </c>
      <c r="B45" s="48" t="s">
        <v>63</v>
      </c>
      <c r="C45" s="49">
        <f>+C26-C44</f>
        <v>195691015424</v>
      </c>
      <c r="D45" s="49">
        <f t="shared" ref="D45:L45" si="6">+D26-D44</f>
        <v>232455255611</v>
      </c>
      <c r="E45" s="50">
        <f t="shared" si="6"/>
        <v>276163254253</v>
      </c>
      <c r="F45" s="51">
        <f t="shared" si="6"/>
        <v>406156535292</v>
      </c>
      <c r="G45" s="49">
        <f t="shared" si="6"/>
        <v>399016032206</v>
      </c>
      <c r="H45" s="50">
        <f t="shared" si="6"/>
        <v>399016032206</v>
      </c>
      <c r="I45" s="52">
        <f t="shared" si="6"/>
        <v>268900849944</v>
      </c>
      <c r="J45" s="53">
        <f t="shared" si="6"/>
        <v>325384704819</v>
      </c>
      <c r="K45" s="49">
        <f t="shared" si="6"/>
        <v>344106499131</v>
      </c>
      <c r="L45" s="50">
        <f t="shared" si="6"/>
        <v>367352633788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167133391515</v>
      </c>
      <c r="D47" s="23">
        <v>202102722261</v>
      </c>
      <c r="E47" s="24">
        <v>243567667228</v>
      </c>
      <c r="F47" s="25">
        <v>376008743120</v>
      </c>
      <c r="G47" s="23">
        <v>365676743602</v>
      </c>
      <c r="H47" s="24">
        <v>365676743602</v>
      </c>
      <c r="I47" s="26">
        <v>239697262616</v>
      </c>
      <c r="J47" s="27">
        <v>283488670328</v>
      </c>
      <c r="K47" s="23">
        <v>299596101085</v>
      </c>
      <c r="L47" s="24">
        <v>319449271284</v>
      </c>
    </row>
    <row r="48" spans="1:12" ht="13.5" x14ac:dyDescent="0.25">
      <c r="A48" s="28" t="s">
        <v>67</v>
      </c>
      <c r="B48" s="22" t="s">
        <v>68</v>
      </c>
      <c r="C48" s="23">
        <v>23433696868</v>
      </c>
      <c r="D48" s="23">
        <v>26131945504</v>
      </c>
      <c r="E48" s="24">
        <v>26419328725</v>
      </c>
      <c r="F48" s="25">
        <v>27976296724</v>
      </c>
      <c r="G48" s="23">
        <v>29729174828</v>
      </c>
      <c r="H48" s="24">
        <v>29729174828</v>
      </c>
      <c r="I48" s="26">
        <v>27379977797</v>
      </c>
      <c r="J48" s="27">
        <v>37348508611</v>
      </c>
      <c r="K48" s="23">
        <v>39692092338</v>
      </c>
      <c r="L48" s="24">
        <v>42995721022</v>
      </c>
    </row>
    <row r="49" spans="1:12" ht="13.5" x14ac:dyDescent="0.25">
      <c r="A49" s="28" t="s">
        <v>69</v>
      </c>
      <c r="B49" s="22" t="s">
        <v>19</v>
      </c>
      <c r="C49" s="23">
        <v>658125333</v>
      </c>
      <c r="D49" s="23">
        <v>282274970</v>
      </c>
      <c r="E49" s="24">
        <v>288052396</v>
      </c>
      <c r="F49" s="25">
        <v>100</v>
      </c>
      <c r="G49" s="23">
        <v>1328427801</v>
      </c>
      <c r="H49" s="24">
        <v>1328427801</v>
      </c>
      <c r="I49" s="26">
        <v>336427603</v>
      </c>
      <c r="J49" s="27">
        <v>1328427801</v>
      </c>
      <c r="K49" s="23">
        <v>1328427801</v>
      </c>
      <c r="L49" s="24">
        <v>1328427801</v>
      </c>
    </row>
    <row r="50" spans="1:12" ht="13.5" x14ac:dyDescent="0.25">
      <c r="A50" s="54" t="s">
        <v>70</v>
      </c>
      <c r="B50" s="55" t="s">
        <v>63</v>
      </c>
      <c r="C50" s="56">
        <f>SUM(C47:C49)</f>
        <v>191225213716</v>
      </c>
      <c r="D50" s="56">
        <f t="shared" ref="D50:L50" si="7">SUM(D47:D49)</f>
        <v>228516942735</v>
      </c>
      <c r="E50" s="57">
        <f t="shared" si="7"/>
        <v>270275048349</v>
      </c>
      <c r="F50" s="58">
        <f t="shared" si="7"/>
        <v>403985039944</v>
      </c>
      <c r="G50" s="56">
        <f t="shared" si="7"/>
        <v>396734346231</v>
      </c>
      <c r="H50" s="57">
        <f t="shared" si="7"/>
        <v>396734346231</v>
      </c>
      <c r="I50" s="59">
        <f t="shared" si="7"/>
        <v>267413668016</v>
      </c>
      <c r="J50" s="60">
        <f t="shared" si="7"/>
        <v>322165606740</v>
      </c>
      <c r="K50" s="56">
        <f t="shared" si="7"/>
        <v>340616621224</v>
      </c>
      <c r="L50" s="57">
        <f t="shared" si="7"/>
        <v>363773420107</v>
      </c>
    </row>
    <row r="51" spans="1:12" ht="13.5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B8680DD-EB95-4249-9560-5C1A61D46D86}"/>
</file>

<file path=customXml/itemProps2.xml><?xml version="1.0" encoding="utf-8"?>
<ds:datastoreItem xmlns:ds="http://schemas.openxmlformats.org/officeDocument/2006/customXml" ds:itemID="{70AD3E45-E6A7-4F6C-B26C-4779F148EFD3}"/>
</file>

<file path=customXml/itemProps3.xml><?xml version="1.0" encoding="utf-8"?>
<ds:datastoreItem xmlns:ds="http://schemas.openxmlformats.org/officeDocument/2006/customXml" ds:itemID="{3586E541-9F55-46D9-8D49-AE2E0DF8A9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2024-08-20T10:00:53Z</dcterms:created>
  <dcterms:modified xsi:type="dcterms:W3CDTF">2024-08-20T10:12:19Z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